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585" yWindow="840" windowWidth="11415" windowHeight="5550"/>
  </bookViews>
  <sheets>
    <sheet name="Лист1" sheetId="3" r:id="rId1"/>
  </sheets>
  <definedNames>
    <definedName name="_xlnm.Print_Area" localSheetId="0">Лист1!$A$2:$O$52</definedName>
  </definedNames>
  <calcPr calcId="145621"/>
</workbook>
</file>

<file path=xl/calcChain.xml><?xml version="1.0" encoding="utf-8"?>
<calcChain xmlns="http://schemas.openxmlformats.org/spreadsheetml/2006/main">
  <c r="X52" i="3" l="1"/>
  <c r="V52" i="3"/>
  <c r="S52" i="3"/>
  <c r="T52" i="3" s="1"/>
  <c r="Q52" i="3"/>
  <c r="W52" i="3" s="1"/>
  <c r="Y52" i="3" s="1"/>
  <c r="P52" i="3"/>
  <c r="X51" i="3"/>
  <c r="V51" i="3"/>
  <c r="S51" i="3"/>
  <c r="T51" i="3" s="1"/>
  <c r="Q51" i="3"/>
  <c r="W51" i="3" s="1"/>
  <c r="Y51" i="3" s="1"/>
  <c r="P51" i="3"/>
  <c r="X50" i="3"/>
  <c r="S50" i="3"/>
  <c r="T50" i="3" s="1"/>
  <c r="Q50" i="3"/>
  <c r="W50" i="3" s="1"/>
  <c r="Y50" i="3" s="1"/>
  <c r="P50" i="3"/>
  <c r="V50" i="3" s="1"/>
  <c r="S49" i="3"/>
  <c r="T49" i="3" s="1"/>
  <c r="Q49" i="3"/>
  <c r="W49" i="3" s="1"/>
  <c r="Y49" i="3" s="1"/>
  <c r="P49" i="3"/>
  <c r="V49" i="3" s="1"/>
  <c r="X49" i="3" s="1"/>
  <c r="S48" i="3"/>
  <c r="T48" i="3" s="1"/>
  <c r="Q48" i="3"/>
  <c r="W48" i="3" s="1"/>
  <c r="Y48" i="3" s="1"/>
  <c r="P48" i="3"/>
  <c r="V48" i="3" s="1"/>
  <c r="X48" i="3" s="1"/>
  <c r="X47" i="3"/>
  <c r="T47" i="3"/>
  <c r="S47" i="3"/>
  <c r="Q47" i="3"/>
  <c r="W47" i="3" s="1"/>
  <c r="Y47" i="3" s="1"/>
  <c r="P47" i="3"/>
  <c r="V47" i="3" s="1"/>
  <c r="S46" i="3"/>
  <c r="T46" i="3" s="1"/>
  <c r="Q46" i="3"/>
  <c r="W46" i="3" s="1"/>
  <c r="Y46" i="3" s="1"/>
  <c r="P46" i="3"/>
  <c r="V46" i="3" s="1"/>
  <c r="X46" i="3" s="1"/>
  <c r="X45" i="3"/>
  <c r="T45" i="3"/>
  <c r="S45" i="3"/>
  <c r="Q45" i="3"/>
  <c r="W45" i="3" s="1"/>
  <c r="Y45" i="3" s="1"/>
  <c r="P45" i="3"/>
  <c r="V45" i="3" s="1"/>
  <c r="X44" i="3"/>
  <c r="S44" i="3"/>
  <c r="T44" i="3" s="1"/>
  <c r="Q44" i="3"/>
  <c r="W44" i="3" s="1"/>
  <c r="Y44" i="3" s="1"/>
  <c r="P44" i="3"/>
  <c r="V44" i="3" s="1"/>
  <c r="S43" i="3"/>
  <c r="T43" i="3" s="1"/>
  <c r="Q43" i="3"/>
  <c r="W43" i="3" s="1"/>
  <c r="Y43" i="3" s="1"/>
  <c r="P43" i="3"/>
  <c r="V43" i="3" s="1"/>
  <c r="X43" i="3" s="1"/>
  <c r="X42" i="3"/>
  <c r="S42" i="3"/>
  <c r="T42" i="3" s="1"/>
  <c r="Q42" i="3"/>
  <c r="W42" i="3" s="1"/>
  <c r="Y42" i="3" s="1"/>
  <c r="P42" i="3"/>
  <c r="V42" i="3" s="1"/>
  <c r="S41" i="3"/>
  <c r="T41" i="3" s="1"/>
  <c r="Q41" i="3"/>
  <c r="W41" i="3" s="1"/>
  <c r="Y41" i="3" s="1"/>
  <c r="P41" i="3"/>
  <c r="V41" i="3" s="1"/>
  <c r="X41" i="3" s="1"/>
  <c r="S40" i="3"/>
  <c r="T40" i="3" s="1"/>
  <c r="Q40" i="3"/>
  <c r="W40" i="3" s="1"/>
  <c r="Y40" i="3" s="1"/>
  <c r="P40" i="3"/>
  <c r="V40" i="3" s="1"/>
  <c r="X40" i="3" s="1"/>
  <c r="X39" i="3"/>
  <c r="T39" i="3"/>
  <c r="S39" i="3"/>
  <c r="Q39" i="3"/>
  <c r="W39" i="3" s="1"/>
  <c r="Y39" i="3" s="1"/>
  <c r="P39" i="3"/>
  <c r="V39" i="3" s="1"/>
  <c r="S38" i="3"/>
  <c r="T38" i="3" s="1"/>
  <c r="Q38" i="3"/>
  <c r="W38" i="3" s="1"/>
  <c r="Y38" i="3" s="1"/>
  <c r="P38" i="3"/>
  <c r="V38" i="3" s="1"/>
  <c r="X38" i="3" s="1"/>
  <c r="X37" i="3"/>
  <c r="T37" i="3"/>
  <c r="S37" i="3"/>
  <c r="Q37" i="3"/>
  <c r="W37" i="3" s="1"/>
  <c r="Y37" i="3" s="1"/>
  <c r="P37" i="3"/>
  <c r="V37" i="3" s="1"/>
  <c r="X36" i="3"/>
  <c r="S36" i="3"/>
  <c r="T36" i="3" s="1"/>
  <c r="Q36" i="3"/>
  <c r="W36" i="3" s="1"/>
  <c r="Y36" i="3" s="1"/>
  <c r="P36" i="3"/>
  <c r="V36" i="3" s="1"/>
  <c r="S35" i="3"/>
  <c r="T35" i="3" s="1"/>
  <c r="Q35" i="3"/>
  <c r="W35" i="3" s="1"/>
  <c r="Y35" i="3" s="1"/>
  <c r="P35" i="3"/>
  <c r="V35" i="3" s="1"/>
  <c r="X35" i="3" s="1"/>
  <c r="X34" i="3"/>
  <c r="S34" i="3"/>
  <c r="T34" i="3" s="1"/>
  <c r="Q34" i="3"/>
  <c r="W34" i="3" s="1"/>
  <c r="Y34" i="3" s="1"/>
  <c r="P34" i="3"/>
  <c r="V34" i="3" s="1"/>
  <c r="S33" i="3"/>
  <c r="T33" i="3" s="1"/>
  <c r="Q33" i="3"/>
  <c r="W33" i="3" s="1"/>
  <c r="Y33" i="3" s="1"/>
  <c r="P33" i="3"/>
  <c r="V33" i="3" s="1"/>
  <c r="X33" i="3" s="1"/>
  <c r="S32" i="3"/>
  <c r="T32" i="3" s="1"/>
  <c r="Q32" i="3"/>
  <c r="W32" i="3" s="1"/>
  <c r="Y32" i="3" s="1"/>
  <c r="P32" i="3"/>
  <c r="V32" i="3" s="1"/>
  <c r="X32" i="3" s="1"/>
  <c r="X31" i="3"/>
  <c r="T31" i="3"/>
  <c r="S31" i="3"/>
  <c r="Q31" i="3"/>
  <c r="W31" i="3" s="1"/>
  <c r="Y31" i="3" s="1"/>
  <c r="P31" i="3"/>
  <c r="V31" i="3" s="1"/>
  <c r="S30" i="3"/>
  <c r="T30" i="3" s="1"/>
  <c r="Q30" i="3"/>
  <c r="W30" i="3" s="1"/>
  <c r="Y30" i="3" s="1"/>
  <c r="P30" i="3"/>
  <c r="V30" i="3" s="1"/>
  <c r="X30" i="3" s="1"/>
  <c r="X29" i="3"/>
  <c r="T29" i="3"/>
  <c r="S29" i="3"/>
  <c r="Q29" i="3"/>
  <c r="W29" i="3" s="1"/>
  <c r="Y29" i="3" s="1"/>
  <c r="P29" i="3"/>
  <c r="V29" i="3" s="1"/>
  <c r="X28" i="3"/>
  <c r="S28" i="3"/>
  <c r="T28" i="3" s="1"/>
  <c r="Q28" i="3"/>
  <c r="W28" i="3" s="1"/>
  <c r="Y28" i="3" s="1"/>
  <c r="P28" i="3"/>
  <c r="V28" i="3" s="1"/>
  <c r="S27" i="3"/>
  <c r="T27" i="3" s="1"/>
  <c r="Q27" i="3"/>
  <c r="W27" i="3" s="1"/>
  <c r="Y27" i="3" s="1"/>
  <c r="P27" i="3"/>
  <c r="V27" i="3" s="1"/>
  <c r="X27" i="3" s="1"/>
  <c r="X26" i="3"/>
  <c r="T26" i="3"/>
  <c r="S26" i="3"/>
  <c r="Q26" i="3"/>
  <c r="W26" i="3" s="1"/>
  <c r="Y26" i="3" s="1"/>
  <c r="P26" i="3"/>
  <c r="V26" i="3" s="1"/>
  <c r="S25" i="3"/>
  <c r="T25" i="3" s="1"/>
  <c r="Q25" i="3"/>
  <c r="W25" i="3" s="1"/>
  <c r="Y25" i="3" s="1"/>
  <c r="P25" i="3"/>
  <c r="V25" i="3" s="1"/>
  <c r="X25" i="3" s="1"/>
  <c r="S24" i="3"/>
  <c r="T24" i="3" s="1"/>
  <c r="Q24" i="3"/>
  <c r="W24" i="3" s="1"/>
  <c r="Y24" i="3" s="1"/>
  <c r="P24" i="3"/>
  <c r="V24" i="3" s="1"/>
  <c r="X24" i="3" s="1"/>
  <c r="X23" i="3"/>
  <c r="T23" i="3"/>
  <c r="S23" i="3"/>
  <c r="Q23" i="3"/>
  <c r="W23" i="3" s="1"/>
  <c r="Y23" i="3" s="1"/>
  <c r="P23" i="3"/>
  <c r="V23" i="3" s="1"/>
  <c r="S22" i="3"/>
  <c r="T22" i="3" s="1"/>
  <c r="Q22" i="3"/>
  <c r="W22" i="3" s="1"/>
  <c r="Y22" i="3" s="1"/>
  <c r="P22" i="3"/>
  <c r="V22" i="3" s="1"/>
  <c r="X22" i="3" s="1"/>
  <c r="X21" i="3"/>
  <c r="T21" i="3"/>
  <c r="S21" i="3"/>
  <c r="Q21" i="3"/>
  <c r="W21" i="3" s="1"/>
  <c r="Y21" i="3" s="1"/>
  <c r="P21" i="3"/>
  <c r="V21" i="3" s="1"/>
  <c r="X20" i="3"/>
  <c r="S20" i="3"/>
  <c r="T20" i="3" s="1"/>
  <c r="Q20" i="3"/>
  <c r="W20" i="3" s="1"/>
  <c r="Y20" i="3" s="1"/>
  <c r="P20" i="3"/>
  <c r="V20" i="3" s="1"/>
  <c r="S19" i="3"/>
  <c r="T19" i="3" s="1"/>
  <c r="Q19" i="3"/>
  <c r="W19" i="3" s="1"/>
  <c r="Y19" i="3" s="1"/>
  <c r="P19" i="3"/>
  <c r="V19" i="3" s="1"/>
  <c r="X19" i="3" s="1"/>
  <c r="X18" i="3"/>
  <c r="T18" i="3"/>
  <c r="S18" i="3"/>
  <c r="Q18" i="3"/>
  <c r="W18" i="3" s="1"/>
  <c r="Y18" i="3" s="1"/>
  <c r="P18" i="3"/>
  <c r="V18" i="3" s="1"/>
  <c r="S17" i="3"/>
  <c r="T17" i="3" s="1"/>
  <c r="Q17" i="3"/>
  <c r="W17" i="3" s="1"/>
  <c r="Y17" i="3" s="1"/>
  <c r="P17" i="3"/>
  <c r="V17" i="3" s="1"/>
  <c r="X17" i="3" s="1"/>
  <c r="S16" i="3"/>
  <c r="T16" i="3" s="1"/>
  <c r="Q16" i="3"/>
  <c r="W16" i="3" s="1"/>
  <c r="Y16" i="3" s="1"/>
  <c r="P16" i="3"/>
  <c r="V16" i="3" s="1"/>
  <c r="X16" i="3" s="1"/>
  <c r="X15" i="3"/>
  <c r="T15" i="3"/>
  <c r="S15" i="3"/>
  <c r="Q15" i="3"/>
  <c r="W15" i="3" s="1"/>
  <c r="Y15" i="3" s="1"/>
  <c r="P15" i="3"/>
  <c r="V15" i="3" s="1"/>
  <c r="T14" i="3"/>
  <c r="S14" i="3"/>
  <c r="Q14" i="3"/>
  <c r="W14" i="3" s="1"/>
  <c r="Y14" i="3" s="1"/>
  <c r="P14" i="3"/>
  <c r="V14" i="3" s="1"/>
  <c r="X14" i="3" s="1"/>
  <c r="X13" i="3"/>
  <c r="T13" i="3"/>
  <c r="S13" i="3"/>
  <c r="Q13" i="3"/>
  <c r="W13" i="3" s="1"/>
  <c r="Y13" i="3" s="1"/>
  <c r="P13" i="3"/>
  <c r="V13" i="3" s="1"/>
  <c r="X12" i="3"/>
  <c r="S12" i="3"/>
  <c r="T12" i="3" s="1"/>
  <c r="Q12" i="3"/>
  <c r="W12" i="3" s="1"/>
  <c r="Y12" i="3" s="1"/>
  <c r="P12" i="3"/>
  <c r="V12" i="3" s="1"/>
  <c r="S11" i="3"/>
  <c r="T11" i="3" s="1"/>
  <c r="Q11" i="3"/>
  <c r="W11" i="3" s="1"/>
  <c r="Y11" i="3" s="1"/>
  <c r="P11" i="3"/>
  <c r="V11" i="3" s="1"/>
  <c r="X11" i="3" s="1"/>
  <c r="X10" i="3"/>
  <c r="V10" i="3"/>
  <c r="T10" i="3"/>
  <c r="S10" i="3"/>
  <c r="Q10" i="3"/>
  <c r="W10" i="3" s="1"/>
  <c r="Y10" i="3" s="1"/>
  <c r="P10" i="3"/>
  <c r="V9" i="3"/>
  <c r="X9" i="3" s="1"/>
  <c r="T9" i="3"/>
  <c r="S9" i="3"/>
  <c r="Q9" i="3"/>
  <c r="W9" i="3" s="1"/>
  <c r="Y9" i="3" s="1"/>
  <c r="P9" i="3"/>
  <c r="S8" i="3"/>
  <c r="T8" i="3" s="1"/>
  <c r="Q8" i="3"/>
  <c r="W8" i="3" s="1"/>
  <c r="Y8" i="3" s="1"/>
  <c r="P8" i="3"/>
  <c r="V8" i="3" s="1"/>
  <c r="X8" i="3" s="1"/>
  <c r="R52" i="3" l="1"/>
</calcChain>
</file>

<file path=xl/sharedStrings.xml><?xml version="1.0" encoding="utf-8"?>
<sst xmlns="http://schemas.openxmlformats.org/spreadsheetml/2006/main" count="65" uniqueCount="65">
  <si>
    <t>Всего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</si>
  <si>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</si>
  <si>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</si>
  <si>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</si>
  <si>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</si>
  <si>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</si>
  <si>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</si>
  <si>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</si>
  <si>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</si>
  <si>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</si>
  <si>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</si>
  <si>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</si>
  <si>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</si>
  <si>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</si>
  <si>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</si>
  <si>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</si>
  <si>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</si>
  <si>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</si>
  <si>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</si>
  <si>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</si>
  <si>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</si>
  <si>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</si>
  <si>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</si>
  <si>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</si>
  <si>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</si>
  <si>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</si>
  <si>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</si>
  <si>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</si>
  <si>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</si>
  <si>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</si>
  <si>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</si>
  <si>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</si>
  <si>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</si>
  <si>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</si>
  <si>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</si>
  <si>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</si>
  <si>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</si>
  <si>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</si>
  <si>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</si>
  <si>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Итого по муниципальным районам области</t>
  </si>
  <si>
    <t>г. Саратов</t>
  </si>
  <si>
    <t>ЗАТО Светлый</t>
  </si>
  <si>
    <t>Итого по городским округам области</t>
  </si>
  <si>
    <t xml:space="preserve">Наименование муниципальных районов области и городских округов </t>
  </si>
  <si>
    <t>Общий объем субвенции (тыс. рублей)</t>
  </si>
  <si>
    <t>г. Шиханы</t>
  </si>
  <si>
    <r>
      <t xml:space="preserve">
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
Расчет распределения на 2020 год и на плановый период 2021 и 2022 годов субвенции бюджетам муниципальных
районов и городских округов области на осуществление органами местного самоуправления отдельных государственных полномочий
по организации проведения на территории области мероприятий по отлову и содержанию животных без владельцев
</t>
    </r>
  </si>
  <si>
    <t xml:space="preserve">№ </t>
  </si>
  <si>
    <t>Прогнозная численность животных без владельцев, подлежащих отлову в 2020-2022 годах (количество голов)</t>
  </si>
  <si>
    <t>Субвенция на организацию проведения мероприятий по отлову и содержанию животных без владельцев</t>
  </si>
  <si>
    <t>Субвенция на проведение мероприятий по отлову и содержанию животных без владельцев</t>
  </si>
  <si>
    <t>п/п</t>
  </si>
  <si>
    <t>Норматив финансовых затрат на организацию проведения мероприятий по отлову и содержанию животных без владельцев                     (рублей)</t>
  </si>
  <si>
    <t>Сумма субвенции        на 2020 год       (гр.3*гр. 4)                     (тыс. рублей)</t>
  </si>
  <si>
    <t>Сумма субвенции        на 2021 год       (гр.3*гр. 4)                     (тыс. рублей)</t>
  </si>
  <si>
    <t>Сумма субвенции        на 2022 год       (гр.3*гр. 4)                     (тыс. рублей)</t>
  </si>
  <si>
    <t>Норматив финансовых затрат по отлову животных без владельцев в расчете на одну голову                     (рублей)</t>
  </si>
  <si>
    <t>Норматив финансовых затрат по содержанию в вольере отловленных животных без владельцев в расчете на одну голову (рублей)</t>
  </si>
  <si>
    <t>Сумма субвенции на 2020 год        (гр.8 + гр. 9*12 дней фактического пребывания отловленных животных в вольере = 2433,0 рублей* гр.3)    (тыс. рублей)</t>
  </si>
  <si>
    <t>Сумма субвенции на 2021 год        (гр.8 + гр. 9*12 дней фактического пребывания отловленных животных в вольере = 2433,0 рублей* гр.3)    (тыс. рублей)</t>
  </si>
  <si>
    <t>Сумма субвенции на 2022 год        (гр.8 + гр. 9*12 дней фактического пребывания отловленных животных в вольере = 2433,0 рублей* гр.3)    (тыс. рублей)</t>
  </si>
  <si>
    <t>на 2020 год (гр.5+гр.10)</t>
  </si>
  <si>
    <t>на 2021 год (гр.6+гр.11)</t>
  </si>
  <si>
    <t>на 2022 год (гр.7+гр.12)</t>
  </si>
  <si>
    <t>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</si>
</sst>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.000"/>
    <numFmt numFmtId="167" formatCode="0.0000"/>
    <numFmt numFmtId="168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</cellStyleXfs>
  <cellXfs count="56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0" xfId="0"/>
    <xf numFmtId="4" fontId="0" fillId="0" borderId="0" xfId="0" applyNumberFormat="1"/>
    <xf numFmtId="165" fontId="0" fillId="0" borderId="0" xfId="0" applyNumberFormat="1"/>
    <xf numFmtId="165" fontId="0" fillId="3" borderId="0" xfId="0" applyNumberFormat="1" applyFill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0" xfId="0" applyBorder="1"/>
    <xf numFmtId="164" fontId="3" fillId="3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/>
    <xf numFmtId="0" fontId="1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wrapText="1"/>
    </xf>
    <xf numFmtId="165" fontId="4" fillId="3" borderId="1" xfId="0" applyNumberFormat="1" applyFont="1" applyFill="1" applyBorder="1"/>
    <xf numFmtId="165" fontId="8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164" fontId="2" fillId="3" borderId="5" xfId="0" applyNumberFormat="1" applyFont="1" applyFill="1" applyBorder="1" applyAlignment="1">
      <alignment horizontal="right" wrapText="1"/>
    </xf>
    <xf numFmtId="0" fontId="3" fillId="3" borderId="1" xfId="2" applyNumberFormat="1" applyFont="1" applyFill="1" applyBorder="1" applyAlignment="1">
      <alignment wrapText="1"/>
    </xf>
    <xf numFmtId="165" fontId="3" fillId="3" borderId="1" xfId="1" applyNumberFormat="1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/>
    <xf numFmtId="165" fontId="3" fillId="3" borderId="5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0" fontId="12" fillId="3" borderId="2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2" fillId="3" borderId="3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0" fillId="0" borderId="0" xfId="0" applyBorder="1" applyAlignment="1">
      <alignment wrapText="1"/>
    </xf>
    <xf numFmtId="3" fontId="3" fillId="0" borderId="1" xfId="2" applyNumberFormat="1" applyFont="1" applyBorder="1" applyAlignment="1">
      <alignment vertical="center" wrapText="1"/>
    </xf>
    <xf numFmtId="3" fontId="3" fillId="3" borderId="1" xfId="2" applyNumberFormat="1" applyFont="1" applyFill="1" applyBorder="1" applyAlignment="1">
      <alignment vertical="center" wrapText="1"/>
    </xf>
    <xf numFmtId="165" fontId="3" fillId="3" borderId="1" xfId="2" applyNumberFormat="1" applyFont="1" applyFill="1" applyBorder="1" applyAlignment="1">
      <alignment wrapText="1"/>
    </xf>
    <xf numFmtId="4" fontId="13" fillId="4" borderId="0" xfId="0" applyNumberFormat="1" applyFont="1" applyFill="1"/>
    <xf numFmtId="165" fontId="13" fillId="4" borderId="0" xfId="0" applyNumberFormat="1" applyFont="1" applyFill="1"/>
    <xf numFmtId="0" fontId="0" fillId="3" borderId="0" xfId="0" applyFill="1" applyBorder="1"/>
    <xf numFmtId="0" fontId="3" fillId="3" borderId="1" xfId="1" applyFont="1" applyFill="1" applyBorder="1" applyAlignment="1">
      <alignment wrapText="1"/>
    </xf>
    <xf numFmtId="3" fontId="3" fillId="0" borderId="1" xfId="12" applyNumberFormat="1" applyFont="1" applyBorder="1" applyAlignment="1">
      <alignment vertical="center" wrapText="1"/>
    </xf>
    <xf numFmtId="4" fontId="0" fillId="4" borderId="0" xfId="0" applyNumberFormat="1" applyFill="1"/>
    <xf numFmtId="0" fontId="0" fillId="4" borderId="0" xfId="0" applyFill="1"/>
    <xf numFmtId="4" fontId="0" fillId="3" borderId="0" xfId="0" applyNumberFormat="1" applyFill="1"/>
    <xf numFmtId="164" fontId="0" fillId="3" borderId="0" xfId="0" applyNumberFormat="1" applyFill="1"/>
  </cellXfs>
  <cellStyles count="14">
    <cellStyle name="Обычный" xfId="0" builtinId="0"/>
    <cellStyle name="Обычный 2" xfId="1"/>
    <cellStyle name="Обычный 2 2" xfId="5"/>
    <cellStyle name="Обычный 2 3" xfId="6"/>
    <cellStyle name="Обычный 2 4" xfId="8"/>
    <cellStyle name="Обычный 3" xfId="2"/>
    <cellStyle name="Обычный 3 2" xfId="3"/>
    <cellStyle name="Обычный 3 3" xfId="13"/>
    <cellStyle name="Обычный 4" xfId="4"/>
    <cellStyle name="Обычный 4 2" xfId="7"/>
    <cellStyle name="Обычный 4 3" xfId="11"/>
    <cellStyle name="Обычный 5" xfId="9"/>
    <cellStyle name="Обычный 6" xfId="10"/>
    <cellStyle name="Обычный 7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54"/>
  <sheetViews>
    <sheetView tabSelected="1" view="pageBreakPreview" zoomScale="60" zoomScaleNormal="76" workbookViewId="0">
      <selection activeCell="AH28" sqref="AH28"/>
    </sheetView>
  </sheetViews>
  <sheetFormatPr defaultRowHeight="15" outlineLevelCol="1" x14ac:dyDescent="0.25"/>
  <cols>
    <col min="1" max="1" width="9.140625" style="6"/>
    <col min="2" max="2" width="26.28515625" style="6" customWidth="1"/>
    <col min="3" max="3" width="14.85546875" style="6" customWidth="1"/>
    <col min="4" max="4" width="17.85546875" style="6" customWidth="1"/>
    <col min="5" max="6" width="13.5703125" style="6" customWidth="1"/>
    <col min="7" max="7" width="14.28515625" style="6" customWidth="1"/>
    <col min="8" max="8" width="15.5703125" style="6" customWidth="1"/>
    <col min="9" max="9" width="16" style="6" customWidth="1"/>
    <col min="10" max="10" width="19.5703125" style="6" customWidth="1"/>
    <col min="11" max="12" width="19.28515625" style="6" customWidth="1"/>
    <col min="13" max="13" width="13.5703125" style="6" customWidth="1"/>
    <col min="14" max="14" width="13.7109375" style="6" customWidth="1"/>
    <col min="15" max="15" width="13.5703125" style="6" customWidth="1"/>
    <col min="16" max="16" width="14.5703125" style="6" hidden="1" customWidth="1" outlineLevel="1"/>
    <col min="17" max="17" width="13.140625" style="6" hidden="1" customWidth="1" outlineLevel="1"/>
    <col min="18" max="18" width="12.140625" style="6" hidden="1" customWidth="1" outlineLevel="1"/>
    <col min="19" max="25" width="9.140625" style="6" hidden="1" customWidth="1" outlineLevel="1"/>
    <col min="26" max="26" width="9.140625" style="6" collapsed="1"/>
    <col min="27" max="16384" width="9.140625" style="6"/>
  </cols>
  <sheetData>
    <row r="2" spans="1:50" ht="184.5" customHeight="1" x14ac:dyDescent="0.3">
      <c r="A2" s="31" t="s">
        <v>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50" ht="47.45" customHeight="1" x14ac:dyDescent="0.25">
      <c r="A3" s="32" t="s">
        <v>47</v>
      </c>
      <c r="B3" s="33" t="s">
        <v>43</v>
      </c>
      <c r="C3" s="33" t="s">
        <v>48</v>
      </c>
      <c r="D3" s="34" t="s">
        <v>49</v>
      </c>
      <c r="E3" s="35"/>
      <c r="F3" s="35"/>
      <c r="G3" s="35"/>
      <c r="H3" s="36" t="s">
        <v>50</v>
      </c>
      <c r="I3" s="35"/>
      <c r="J3" s="35"/>
      <c r="K3" s="35"/>
      <c r="L3" s="37"/>
      <c r="M3" s="34" t="s">
        <v>44</v>
      </c>
      <c r="N3" s="35"/>
      <c r="O3" s="35"/>
    </row>
    <row r="4" spans="1:50" ht="24" customHeight="1" x14ac:dyDescent="0.25">
      <c r="A4" s="38" t="s">
        <v>51</v>
      </c>
      <c r="B4" s="39"/>
      <c r="C4" s="33"/>
      <c r="D4" s="33" t="s">
        <v>52</v>
      </c>
      <c r="E4" s="33" t="s">
        <v>53</v>
      </c>
      <c r="F4" s="33" t="s">
        <v>54</v>
      </c>
      <c r="G4" s="33" t="s">
        <v>55</v>
      </c>
      <c r="H4" s="33" t="s">
        <v>56</v>
      </c>
      <c r="I4" s="33" t="s">
        <v>57</v>
      </c>
      <c r="J4" s="33" t="s">
        <v>58</v>
      </c>
      <c r="K4" s="33" t="s">
        <v>59</v>
      </c>
      <c r="L4" s="33" t="s">
        <v>60</v>
      </c>
      <c r="M4" s="34" t="s">
        <v>61</v>
      </c>
      <c r="N4" s="34" t="s">
        <v>62</v>
      </c>
      <c r="O4" s="36" t="s">
        <v>63</v>
      </c>
    </row>
    <row r="5" spans="1:50" ht="31.15" customHeight="1" x14ac:dyDescent="0.25">
      <c r="A5" s="40"/>
      <c r="B5" s="39"/>
      <c r="C5" s="33"/>
      <c r="D5" s="41"/>
      <c r="E5" s="41"/>
      <c r="F5" s="41"/>
      <c r="G5" s="41"/>
      <c r="H5" s="41"/>
      <c r="I5" s="41"/>
      <c r="J5" s="41"/>
      <c r="K5" s="41"/>
      <c r="L5" s="41"/>
      <c r="M5" s="35"/>
      <c r="N5" s="35"/>
      <c r="O5" s="36"/>
    </row>
    <row r="6" spans="1:50" ht="148.5" customHeight="1" x14ac:dyDescent="0.25">
      <c r="A6" s="42"/>
      <c r="B6" s="39"/>
      <c r="C6" s="33"/>
      <c r="D6" s="41"/>
      <c r="E6" s="41"/>
      <c r="F6" s="41"/>
      <c r="G6" s="41"/>
      <c r="H6" s="41"/>
      <c r="I6" s="41"/>
      <c r="J6" s="41"/>
      <c r="K6" s="41"/>
      <c r="L6" s="41"/>
      <c r="M6" s="35"/>
      <c r="N6" s="35"/>
      <c r="O6" s="36"/>
      <c r="AA6" s="43"/>
      <c r="AB6" s="13"/>
    </row>
    <row r="7" spans="1:50" ht="15.75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  <c r="O7" s="28">
        <v>15</v>
      </c>
      <c r="Q7" s="8"/>
      <c r="R7" s="8"/>
      <c r="S7" s="8"/>
      <c r="AA7" s="13"/>
      <c r="AB7" s="13"/>
    </row>
    <row r="8" spans="1:50" ht="15.75" x14ac:dyDescent="0.25">
      <c r="A8" s="4">
        <v>1</v>
      </c>
      <c r="B8" s="5" t="s">
        <v>1</v>
      </c>
      <c r="C8" s="44">
        <v>20</v>
      </c>
      <c r="D8" s="19">
        <v>68</v>
      </c>
      <c r="E8" s="24">
        <v>1.4</v>
      </c>
      <c r="F8" s="24">
        <v>1.4</v>
      </c>
      <c r="G8" s="24">
        <v>1.4</v>
      </c>
      <c r="H8" s="24">
        <v>417</v>
      </c>
      <c r="I8" s="24">
        <v>168</v>
      </c>
      <c r="J8" s="25">
        <v>48.7</v>
      </c>
      <c r="K8" s="25">
        <v>48.7</v>
      </c>
      <c r="L8" s="25">
        <v>48.7</v>
      </c>
      <c r="M8" s="21">
        <v>50.1</v>
      </c>
      <c r="N8" s="21">
        <v>50.1</v>
      </c>
      <c r="O8" s="21">
        <v>50.1</v>
      </c>
      <c r="P8" s="7">
        <f t="shared" ref="P8:P52" si="0">C8*33</f>
        <v>660</v>
      </c>
      <c r="Q8" s="7">
        <f t="shared" ref="Q8:Q45" si="1">C8*2228</f>
        <v>44560</v>
      </c>
      <c r="R8" s="8"/>
      <c r="S8" s="10">
        <f t="shared" ref="S8:S52" si="2">(33*C8+2228*C8)/1000</f>
        <v>45.22</v>
      </c>
      <c r="T8" s="1">
        <f>L8-S8</f>
        <v>3.480000000000004</v>
      </c>
      <c r="V8" s="10">
        <f>P8/1000</f>
        <v>0.66</v>
      </c>
      <c r="W8" s="10">
        <f>Q8/1000</f>
        <v>44.56</v>
      </c>
      <c r="X8" s="1">
        <f>M8-V8</f>
        <v>49.440000000000005</v>
      </c>
      <c r="Y8" s="1">
        <f>N8-W8</f>
        <v>5.5399999999999991</v>
      </c>
      <c r="AA8" s="14"/>
      <c r="AB8" s="15"/>
    </row>
    <row r="9" spans="1:50" ht="15.75" x14ac:dyDescent="0.25">
      <c r="A9" s="4">
        <v>2</v>
      </c>
      <c r="B9" s="5" t="s">
        <v>2</v>
      </c>
      <c r="C9" s="44">
        <v>20</v>
      </c>
      <c r="D9" s="19">
        <v>68</v>
      </c>
      <c r="E9" s="24">
        <v>1.4</v>
      </c>
      <c r="F9" s="24">
        <v>1.4</v>
      </c>
      <c r="G9" s="24">
        <v>1.4</v>
      </c>
      <c r="H9" s="24">
        <v>417</v>
      </c>
      <c r="I9" s="24">
        <v>168</v>
      </c>
      <c r="J9" s="25">
        <v>48.7</v>
      </c>
      <c r="K9" s="25">
        <v>48.7</v>
      </c>
      <c r="L9" s="25">
        <v>48.7</v>
      </c>
      <c r="M9" s="21">
        <v>50.1</v>
      </c>
      <c r="N9" s="21">
        <v>50.1</v>
      </c>
      <c r="O9" s="21">
        <v>50.1</v>
      </c>
      <c r="P9" s="7">
        <f t="shared" si="0"/>
        <v>660</v>
      </c>
      <c r="Q9" s="7">
        <f t="shared" si="1"/>
        <v>44560</v>
      </c>
      <c r="R9" s="8"/>
      <c r="S9" s="8">
        <f t="shared" si="2"/>
        <v>45.22</v>
      </c>
      <c r="T9" s="1">
        <f t="shared" ref="T9:T52" si="3">L9-S9</f>
        <v>3.480000000000004</v>
      </c>
      <c r="V9" s="10">
        <f t="shared" ref="V9:W52" si="4">P9/1000</f>
        <v>0.66</v>
      </c>
      <c r="W9" s="10">
        <f t="shared" si="4"/>
        <v>44.56</v>
      </c>
      <c r="X9" s="1">
        <f t="shared" ref="X9:Y52" si="5">M9-V9</f>
        <v>49.440000000000005</v>
      </c>
      <c r="Y9" s="1">
        <f t="shared" si="5"/>
        <v>5.5399999999999991</v>
      </c>
      <c r="AA9" s="14"/>
      <c r="AB9" s="15"/>
    </row>
    <row r="10" spans="1:50" ht="15.75" x14ac:dyDescent="0.25">
      <c r="A10" s="4">
        <v>3</v>
      </c>
      <c r="B10" s="5" t="s">
        <v>3</v>
      </c>
      <c r="C10" s="44">
        <v>20</v>
      </c>
      <c r="D10" s="19">
        <v>68</v>
      </c>
      <c r="E10" s="24">
        <v>1.4</v>
      </c>
      <c r="F10" s="24">
        <v>1.4</v>
      </c>
      <c r="G10" s="24">
        <v>1.4</v>
      </c>
      <c r="H10" s="24">
        <v>417</v>
      </c>
      <c r="I10" s="24">
        <v>168</v>
      </c>
      <c r="J10" s="25">
        <v>48.7</v>
      </c>
      <c r="K10" s="25">
        <v>48.7</v>
      </c>
      <c r="L10" s="25">
        <v>48.7</v>
      </c>
      <c r="M10" s="21">
        <v>50.1</v>
      </c>
      <c r="N10" s="21">
        <v>50.1</v>
      </c>
      <c r="O10" s="21">
        <v>50.1</v>
      </c>
      <c r="P10" s="7">
        <f t="shared" si="0"/>
        <v>660</v>
      </c>
      <c r="Q10" s="7">
        <f t="shared" si="1"/>
        <v>44560</v>
      </c>
      <c r="R10" s="8"/>
      <c r="S10" s="10">
        <f t="shared" si="2"/>
        <v>45.22</v>
      </c>
      <c r="T10" s="1">
        <f t="shared" si="3"/>
        <v>3.480000000000004</v>
      </c>
      <c r="V10" s="10">
        <f t="shared" si="4"/>
        <v>0.66</v>
      </c>
      <c r="W10" s="10">
        <f t="shared" si="4"/>
        <v>44.56</v>
      </c>
      <c r="X10" s="1">
        <f t="shared" si="5"/>
        <v>49.440000000000005</v>
      </c>
      <c r="Y10" s="1">
        <f t="shared" si="5"/>
        <v>5.5399999999999991</v>
      </c>
      <c r="AA10" s="14"/>
      <c r="AB10" s="15"/>
    </row>
    <row r="11" spans="1:50" ht="15.75" x14ac:dyDescent="0.25">
      <c r="A11" s="4">
        <v>4</v>
      </c>
      <c r="B11" s="5" t="s">
        <v>4</v>
      </c>
      <c r="C11" s="44">
        <v>20</v>
      </c>
      <c r="D11" s="19">
        <v>68</v>
      </c>
      <c r="E11" s="24">
        <v>1.4</v>
      </c>
      <c r="F11" s="24">
        <v>1.4</v>
      </c>
      <c r="G11" s="24">
        <v>1.4</v>
      </c>
      <c r="H11" s="24">
        <v>417</v>
      </c>
      <c r="I11" s="24">
        <v>168</v>
      </c>
      <c r="J11" s="25">
        <v>48.7</v>
      </c>
      <c r="K11" s="25">
        <v>48.7</v>
      </c>
      <c r="L11" s="25">
        <v>48.7</v>
      </c>
      <c r="M11" s="21">
        <v>50.1</v>
      </c>
      <c r="N11" s="21">
        <v>50.1</v>
      </c>
      <c r="O11" s="21">
        <v>50.1</v>
      </c>
      <c r="P11" s="7">
        <f t="shared" si="0"/>
        <v>660</v>
      </c>
      <c r="Q11" s="7">
        <f t="shared" si="1"/>
        <v>44560</v>
      </c>
      <c r="R11" s="8"/>
      <c r="S11" s="8">
        <f t="shared" si="2"/>
        <v>45.22</v>
      </c>
      <c r="T11" s="1">
        <f t="shared" si="3"/>
        <v>3.480000000000004</v>
      </c>
      <c r="V11" s="10">
        <f t="shared" si="4"/>
        <v>0.66</v>
      </c>
      <c r="W11" s="10">
        <f t="shared" si="4"/>
        <v>44.56</v>
      </c>
      <c r="X11" s="1">
        <f t="shared" si="5"/>
        <v>49.440000000000005</v>
      </c>
      <c r="Y11" s="1">
        <f t="shared" si="5"/>
        <v>5.5399999999999991</v>
      </c>
      <c r="AA11" s="14"/>
      <c r="AB11" s="15"/>
    </row>
    <row r="12" spans="1:50" ht="15.75" x14ac:dyDescent="0.25">
      <c r="A12" s="4">
        <v>5</v>
      </c>
      <c r="B12" s="5" t="s">
        <v>5</v>
      </c>
      <c r="C12" s="45">
        <v>150</v>
      </c>
      <c r="D12" s="19">
        <v>68</v>
      </c>
      <c r="E12" s="24">
        <v>10.199999999999999</v>
      </c>
      <c r="F12" s="24">
        <v>10.199999999999999</v>
      </c>
      <c r="G12" s="24">
        <v>10.199999999999999</v>
      </c>
      <c r="H12" s="24">
        <v>417</v>
      </c>
      <c r="I12" s="24">
        <v>168</v>
      </c>
      <c r="J12" s="25">
        <v>365</v>
      </c>
      <c r="K12" s="25">
        <v>365</v>
      </c>
      <c r="L12" s="25">
        <v>365</v>
      </c>
      <c r="M12" s="21">
        <v>375.2</v>
      </c>
      <c r="N12" s="21">
        <v>375.2</v>
      </c>
      <c r="O12" s="21">
        <v>375.2</v>
      </c>
      <c r="P12" s="7">
        <f t="shared" si="0"/>
        <v>4950</v>
      </c>
      <c r="Q12" s="7">
        <f t="shared" si="1"/>
        <v>334200</v>
      </c>
      <c r="R12" s="8"/>
      <c r="S12" s="8">
        <f t="shared" si="2"/>
        <v>339.15</v>
      </c>
      <c r="T12" s="1">
        <f t="shared" si="3"/>
        <v>25.850000000000023</v>
      </c>
      <c r="V12" s="10">
        <f t="shared" si="4"/>
        <v>4.95</v>
      </c>
      <c r="W12" s="10">
        <f t="shared" si="4"/>
        <v>334.2</v>
      </c>
      <c r="X12" s="1">
        <f t="shared" si="5"/>
        <v>370.25</v>
      </c>
      <c r="Y12" s="1">
        <f t="shared" si="5"/>
        <v>41</v>
      </c>
      <c r="AA12" s="14"/>
      <c r="AB12" s="15"/>
    </row>
    <row r="13" spans="1:50" s="2" customFormat="1" ht="15.75" x14ac:dyDescent="0.25">
      <c r="A13" s="4">
        <v>6</v>
      </c>
      <c r="B13" s="5" t="s">
        <v>6</v>
      </c>
      <c r="C13" s="45">
        <v>20</v>
      </c>
      <c r="D13" s="19">
        <v>68</v>
      </c>
      <c r="E13" s="24">
        <v>1.4</v>
      </c>
      <c r="F13" s="24">
        <v>1.4</v>
      </c>
      <c r="G13" s="24">
        <v>1.4</v>
      </c>
      <c r="H13" s="24">
        <v>417</v>
      </c>
      <c r="I13" s="24">
        <v>168</v>
      </c>
      <c r="J13" s="25">
        <v>48.7</v>
      </c>
      <c r="K13" s="25">
        <v>48.7</v>
      </c>
      <c r="L13" s="25">
        <v>48.7</v>
      </c>
      <c r="M13" s="21">
        <v>50.1</v>
      </c>
      <c r="N13" s="21">
        <v>50.1</v>
      </c>
      <c r="O13" s="21">
        <v>50.1</v>
      </c>
      <c r="P13" s="7">
        <f t="shared" si="0"/>
        <v>660</v>
      </c>
      <c r="Q13" s="7">
        <f t="shared" si="1"/>
        <v>44560</v>
      </c>
      <c r="R13" s="9"/>
      <c r="S13" s="8">
        <f t="shared" si="2"/>
        <v>45.22</v>
      </c>
      <c r="T13" s="1">
        <f t="shared" si="3"/>
        <v>3.480000000000004</v>
      </c>
      <c r="U13" s="3"/>
      <c r="V13" s="10">
        <f t="shared" si="4"/>
        <v>0.66</v>
      </c>
      <c r="W13" s="10">
        <f t="shared" si="4"/>
        <v>44.56</v>
      </c>
      <c r="X13" s="1">
        <f t="shared" si="5"/>
        <v>49.440000000000005</v>
      </c>
      <c r="Y13" s="1">
        <f t="shared" si="5"/>
        <v>5.5399999999999991</v>
      </c>
      <c r="Z13" s="3"/>
      <c r="AA13" s="14"/>
      <c r="AB13" s="15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15.75" x14ac:dyDescent="0.25">
      <c r="A14" s="4">
        <v>7</v>
      </c>
      <c r="B14" s="5" t="s">
        <v>7</v>
      </c>
      <c r="C14" s="45">
        <v>20</v>
      </c>
      <c r="D14" s="19">
        <v>68</v>
      </c>
      <c r="E14" s="24">
        <v>1.4</v>
      </c>
      <c r="F14" s="24">
        <v>1.4</v>
      </c>
      <c r="G14" s="24">
        <v>1.4</v>
      </c>
      <c r="H14" s="24">
        <v>417</v>
      </c>
      <c r="I14" s="24">
        <v>168</v>
      </c>
      <c r="J14" s="25">
        <v>48.7</v>
      </c>
      <c r="K14" s="25">
        <v>48.7</v>
      </c>
      <c r="L14" s="25">
        <v>48.7</v>
      </c>
      <c r="M14" s="21">
        <v>50.1</v>
      </c>
      <c r="N14" s="21">
        <v>50.1</v>
      </c>
      <c r="O14" s="21">
        <v>50.1</v>
      </c>
      <c r="P14" s="7">
        <f t="shared" si="0"/>
        <v>660</v>
      </c>
      <c r="Q14" s="7">
        <f t="shared" si="1"/>
        <v>44560</v>
      </c>
      <c r="R14" s="9"/>
      <c r="S14" s="8">
        <f t="shared" si="2"/>
        <v>45.22</v>
      </c>
      <c r="T14" s="1">
        <f t="shared" si="3"/>
        <v>3.480000000000004</v>
      </c>
      <c r="U14" s="3"/>
      <c r="V14" s="10">
        <f t="shared" si="4"/>
        <v>0.66</v>
      </c>
      <c r="W14" s="10">
        <f t="shared" si="4"/>
        <v>44.56</v>
      </c>
      <c r="X14" s="1">
        <f t="shared" si="5"/>
        <v>49.440000000000005</v>
      </c>
      <c r="Y14" s="1">
        <f t="shared" si="5"/>
        <v>5.5399999999999991</v>
      </c>
      <c r="Z14" s="3"/>
      <c r="AA14" s="14"/>
      <c r="AB14" s="15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ht="15.75" x14ac:dyDescent="0.25">
      <c r="A15" s="4">
        <v>8</v>
      </c>
      <c r="B15" s="5" t="s">
        <v>8</v>
      </c>
      <c r="C15" s="45">
        <v>20</v>
      </c>
      <c r="D15" s="19">
        <v>68</v>
      </c>
      <c r="E15" s="24">
        <v>1.4</v>
      </c>
      <c r="F15" s="24">
        <v>1.4</v>
      </c>
      <c r="G15" s="24">
        <v>1.4</v>
      </c>
      <c r="H15" s="24">
        <v>417</v>
      </c>
      <c r="I15" s="24">
        <v>168</v>
      </c>
      <c r="J15" s="25">
        <v>48.7</v>
      </c>
      <c r="K15" s="25">
        <v>48.7</v>
      </c>
      <c r="L15" s="25">
        <v>48.7</v>
      </c>
      <c r="M15" s="21">
        <v>50.1</v>
      </c>
      <c r="N15" s="21">
        <v>50.1</v>
      </c>
      <c r="O15" s="21">
        <v>50.1</v>
      </c>
      <c r="P15" s="7">
        <f t="shared" si="0"/>
        <v>660</v>
      </c>
      <c r="Q15" s="7">
        <f t="shared" si="1"/>
        <v>44560</v>
      </c>
      <c r="R15" s="9"/>
      <c r="S15" s="11">
        <f t="shared" si="2"/>
        <v>45.22</v>
      </c>
      <c r="T15" s="12">
        <f t="shared" si="3"/>
        <v>3.480000000000004</v>
      </c>
      <c r="U15" s="3"/>
      <c r="V15" s="10">
        <f t="shared" si="4"/>
        <v>0.66</v>
      </c>
      <c r="W15" s="10">
        <f t="shared" si="4"/>
        <v>44.56</v>
      </c>
      <c r="X15" s="1">
        <f t="shared" si="5"/>
        <v>49.440000000000005</v>
      </c>
      <c r="Y15" s="1">
        <f t="shared" si="5"/>
        <v>5.5399999999999991</v>
      </c>
      <c r="Z15" s="3"/>
      <c r="AA15" s="14"/>
      <c r="AB15" s="15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15.75" x14ac:dyDescent="0.25">
      <c r="A16" s="4">
        <v>9</v>
      </c>
      <c r="B16" s="5" t="s">
        <v>9</v>
      </c>
      <c r="C16" s="45">
        <v>20</v>
      </c>
      <c r="D16" s="19">
        <v>68</v>
      </c>
      <c r="E16" s="24">
        <v>1.4</v>
      </c>
      <c r="F16" s="24">
        <v>1.4</v>
      </c>
      <c r="G16" s="24">
        <v>1.4</v>
      </c>
      <c r="H16" s="24">
        <v>417</v>
      </c>
      <c r="I16" s="24">
        <v>168</v>
      </c>
      <c r="J16" s="25">
        <v>48.7</v>
      </c>
      <c r="K16" s="25">
        <v>48.7</v>
      </c>
      <c r="L16" s="25">
        <v>48.7</v>
      </c>
      <c r="M16" s="21">
        <v>50.1</v>
      </c>
      <c r="N16" s="21">
        <v>50.1</v>
      </c>
      <c r="O16" s="21">
        <v>50.1</v>
      </c>
      <c r="P16" s="7">
        <f t="shared" si="0"/>
        <v>660</v>
      </c>
      <c r="Q16" s="7">
        <f t="shared" si="1"/>
        <v>44560</v>
      </c>
      <c r="R16" s="9"/>
      <c r="S16" s="8">
        <f t="shared" si="2"/>
        <v>45.22</v>
      </c>
      <c r="T16" s="1">
        <f t="shared" si="3"/>
        <v>3.480000000000004</v>
      </c>
      <c r="U16" s="3"/>
      <c r="V16" s="10">
        <f t="shared" si="4"/>
        <v>0.66</v>
      </c>
      <c r="W16" s="10">
        <f t="shared" si="4"/>
        <v>44.56</v>
      </c>
      <c r="X16" s="1">
        <f t="shared" si="5"/>
        <v>49.440000000000005</v>
      </c>
      <c r="Y16" s="1">
        <f t="shared" si="5"/>
        <v>5.5399999999999991</v>
      </c>
      <c r="Z16" s="3"/>
      <c r="AA16" s="14"/>
      <c r="AB16" s="15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15.75" x14ac:dyDescent="0.25">
      <c r="A17" s="4">
        <v>10</v>
      </c>
      <c r="B17" s="5" t="s">
        <v>10</v>
      </c>
      <c r="C17" s="45">
        <v>20</v>
      </c>
      <c r="D17" s="19">
        <v>68</v>
      </c>
      <c r="E17" s="24">
        <v>1.4</v>
      </c>
      <c r="F17" s="24">
        <v>1.4</v>
      </c>
      <c r="G17" s="24">
        <v>1.4</v>
      </c>
      <c r="H17" s="24">
        <v>417</v>
      </c>
      <c r="I17" s="24">
        <v>168</v>
      </c>
      <c r="J17" s="25">
        <v>48.7</v>
      </c>
      <c r="K17" s="25">
        <v>48.7</v>
      </c>
      <c r="L17" s="25">
        <v>48.7</v>
      </c>
      <c r="M17" s="21">
        <v>50.1</v>
      </c>
      <c r="N17" s="21">
        <v>50.1</v>
      </c>
      <c r="O17" s="21">
        <v>50.1</v>
      </c>
      <c r="P17" s="7">
        <f t="shared" si="0"/>
        <v>660</v>
      </c>
      <c r="Q17" s="7">
        <f t="shared" si="1"/>
        <v>44560</v>
      </c>
      <c r="R17" s="9"/>
      <c r="S17" s="8">
        <f t="shared" si="2"/>
        <v>45.22</v>
      </c>
      <c r="T17" s="1">
        <f t="shared" si="3"/>
        <v>3.480000000000004</v>
      </c>
      <c r="U17" s="3"/>
      <c r="V17" s="10">
        <f t="shared" si="4"/>
        <v>0.66</v>
      </c>
      <c r="W17" s="10">
        <f t="shared" si="4"/>
        <v>44.56</v>
      </c>
      <c r="X17" s="1">
        <f t="shared" si="5"/>
        <v>49.440000000000005</v>
      </c>
      <c r="Y17" s="1">
        <f t="shared" si="5"/>
        <v>5.5399999999999991</v>
      </c>
      <c r="Z17" s="3"/>
      <c r="AA17" s="14"/>
      <c r="AB17" s="15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s="2" customFormat="1" ht="15.75" x14ac:dyDescent="0.25">
      <c r="A18" s="4">
        <v>11</v>
      </c>
      <c r="B18" s="5" t="s">
        <v>11</v>
      </c>
      <c r="C18" s="45">
        <v>60</v>
      </c>
      <c r="D18" s="19">
        <v>68</v>
      </c>
      <c r="E18" s="24">
        <v>4.0999999999999996</v>
      </c>
      <c r="F18" s="24">
        <v>4.0999999999999996</v>
      </c>
      <c r="G18" s="24">
        <v>4.0999999999999996</v>
      </c>
      <c r="H18" s="24">
        <v>417</v>
      </c>
      <c r="I18" s="24">
        <v>168</v>
      </c>
      <c r="J18" s="25">
        <v>146</v>
      </c>
      <c r="K18" s="25">
        <v>146</v>
      </c>
      <c r="L18" s="25">
        <v>146</v>
      </c>
      <c r="M18" s="21">
        <v>150.1</v>
      </c>
      <c r="N18" s="21">
        <v>150.1</v>
      </c>
      <c r="O18" s="21">
        <v>150.1</v>
      </c>
      <c r="P18" s="7">
        <f t="shared" si="0"/>
        <v>1980</v>
      </c>
      <c r="Q18" s="7">
        <f t="shared" si="1"/>
        <v>133680</v>
      </c>
      <c r="R18" s="9"/>
      <c r="S18" s="8">
        <f t="shared" si="2"/>
        <v>135.66</v>
      </c>
      <c r="T18" s="1">
        <f t="shared" si="3"/>
        <v>10.340000000000003</v>
      </c>
      <c r="U18" s="3"/>
      <c r="V18" s="10">
        <f t="shared" si="4"/>
        <v>1.98</v>
      </c>
      <c r="W18" s="10">
        <f t="shared" si="4"/>
        <v>133.68</v>
      </c>
      <c r="X18" s="1">
        <f t="shared" si="5"/>
        <v>148.12</v>
      </c>
      <c r="Y18" s="1">
        <f t="shared" si="5"/>
        <v>16.419999999999987</v>
      </c>
      <c r="Z18" s="3"/>
      <c r="AA18" s="14"/>
      <c r="AB18" s="15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ht="15.75" x14ac:dyDescent="0.25">
      <c r="A19" s="4">
        <v>12</v>
      </c>
      <c r="B19" s="5" t="s">
        <v>12</v>
      </c>
      <c r="C19" s="45">
        <v>20</v>
      </c>
      <c r="D19" s="19">
        <v>68</v>
      </c>
      <c r="E19" s="24">
        <v>1.4</v>
      </c>
      <c r="F19" s="24">
        <v>1.4</v>
      </c>
      <c r="G19" s="24">
        <v>1.4</v>
      </c>
      <c r="H19" s="24">
        <v>417</v>
      </c>
      <c r="I19" s="24">
        <v>168</v>
      </c>
      <c r="J19" s="25">
        <v>48.7</v>
      </c>
      <c r="K19" s="25">
        <v>48.7</v>
      </c>
      <c r="L19" s="25">
        <v>48.7</v>
      </c>
      <c r="M19" s="21">
        <v>50.1</v>
      </c>
      <c r="N19" s="21">
        <v>50.1</v>
      </c>
      <c r="O19" s="21">
        <v>50.1</v>
      </c>
      <c r="P19" s="7">
        <f t="shared" si="0"/>
        <v>660</v>
      </c>
      <c r="Q19" s="7">
        <f t="shared" si="1"/>
        <v>44560</v>
      </c>
      <c r="R19" s="9"/>
      <c r="S19" s="8">
        <f t="shared" si="2"/>
        <v>45.22</v>
      </c>
      <c r="T19" s="1">
        <f t="shared" si="3"/>
        <v>3.480000000000004</v>
      </c>
      <c r="U19" s="3"/>
      <c r="V19" s="10">
        <f t="shared" si="4"/>
        <v>0.66</v>
      </c>
      <c r="W19" s="10">
        <f t="shared" si="4"/>
        <v>44.56</v>
      </c>
      <c r="X19" s="1">
        <f t="shared" si="5"/>
        <v>49.440000000000005</v>
      </c>
      <c r="Y19" s="1">
        <f t="shared" si="5"/>
        <v>5.5399999999999991</v>
      </c>
      <c r="Z19" s="3"/>
      <c r="AA19" s="14"/>
      <c r="AB19" s="15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ht="15.75" x14ac:dyDescent="0.25">
      <c r="A20" s="4">
        <v>13</v>
      </c>
      <c r="B20" s="5" t="s">
        <v>13</v>
      </c>
      <c r="C20" s="45">
        <v>20</v>
      </c>
      <c r="D20" s="19">
        <v>68</v>
      </c>
      <c r="E20" s="24">
        <v>1.4</v>
      </c>
      <c r="F20" s="24">
        <v>1.4</v>
      </c>
      <c r="G20" s="24">
        <v>1.4</v>
      </c>
      <c r="H20" s="24">
        <v>417</v>
      </c>
      <c r="I20" s="24">
        <v>168</v>
      </c>
      <c r="J20" s="25">
        <v>48.7</v>
      </c>
      <c r="K20" s="25">
        <v>48.7</v>
      </c>
      <c r="L20" s="25">
        <v>48.7</v>
      </c>
      <c r="M20" s="21">
        <v>50.1</v>
      </c>
      <c r="N20" s="21">
        <v>50.1</v>
      </c>
      <c r="O20" s="21">
        <v>50.1</v>
      </c>
      <c r="P20" s="7">
        <f t="shared" si="0"/>
        <v>660</v>
      </c>
      <c r="Q20" s="7">
        <f t="shared" si="1"/>
        <v>44560</v>
      </c>
      <c r="R20" s="9"/>
      <c r="S20" s="8">
        <f t="shared" si="2"/>
        <v>45.22</v>
      </c>
      <c r="T20" s="1">
        <f t="shared" si="3"/>
        <v>3.480000000000004</v>
      </c>
      <c r="U20" s="3"/>
      <c r="V20" s="10">
        <f t="shared" si="4"/>
        <v>0.66</v>
      </c>
      <c r="W20" s="10">
        <f t="shared" si="4"/>
        <v>44.56</v>
      </c>
      <c r="X20" s="1">
        <f t="shared" si="5"/>
        <v>49.440000000000005</v>
      </c>
      <c r="Y20" s="1">
        <f t="shared" si="5"/>
        <v>5.5399999999999991</v>
      </c>
      <c r="Z20" s="3"/>
      <c r="AA20" s="14"/>
      <c r="AB20" s="15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ht="15.75" x14ac:dyDescent="0.25">
      <c r="A21" s="4">
        <v>14</v>
      </c>
      <c r="B21" s="5" t="s">
        <v>14</v>
      </c>
      <c r="C21" s="45">
        <v>20</v>
      </c>
      <c r="D21" s="19">
        <v>68</v>
      </c>
      <c r="E21" s="24">
        <v>1.4</v>
      </c>
      <c r="F21" s="24">
        <v>1.4</v>
      </c>
      <c r="G21" s="24">
        <v>1.4</v>
      </c>
      <c r="H21" s="24">
        <v>417</v>
      </c>
      <c r="I21" s="24">
        <v>168</v>
      </c>
      <c r="J21" s="25">
        <v>48.7</v>
      </c>
      <c r="K21" s="25">
        <v>48.7</v>
      </c>
      <c r="L21" s="25">
        <v>48.7</v>
      </c>
      <c r="M21" s="21">
        <v>50.1</v>
      </c>
      <c r="N21" s="21">
        <v>50.1</v>
      </c>
      <c r="O21" s="21">
        <v>50.1</v>
      </c>
      <c r="P21" s="7">
        <f t="shared" si="0"/>
        <v>660</v>
      </c>
      <c r="Q21" s="7">
        <f t="shared" si="1"/>
        <v>44560</v>
      </c>
      <c r="R21" s="9"/>
      <c r="S21" s="8">
        <f t="shared" si="2"/>
        <v>45.22</v>
      </c>
      <c r="T21" s="1">
        <f t="shared" si="3"/>
        <v>3.480000000000004</v>
      </c>
      <c r="U21" s="3"/>
      <c r="V21" s="10">
        <f t="shared" si="4"/>
        <v>0.66</v>
      </c>
      <c r="W21" s="10">
        <f t="shared" si="4"/>
        <v>44.56</v>
      </c>
      <c r="X21" s="1">
        <f t="shared" si="5"/>
        <v>49.440000000000005</v>
      </c>
      <c r="Y21" s="1">
        <f t="shared" si="5"/>
        <v>5.5399999999999991</v>
      </c>
      <c r="Z21" s="3"/>
      <c r="AA21" s="14"/>
      <c r="AB21" s="15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ht="15.75" x14ac:dyDescent="0.25">
      <c r="A22" s="4">
        <v>15</v>
      </c>
      <c r="B22" s="5" t="s">
        <v>15</v>
      </c>
      <c r="C22" s="45">
        <v>20</v>
      </c>
      <c r="D22" s="19">
        <v>68</v>
      </c>
      <c r="E22" s="24">
        <v>1.4</v>
      </c>
      <c r="F22" s="24">
        <v>1.4</v>
      </c>
      <c r="G22" s="24">
        <v>1.4</v>
      </c>
      <c r="H22" s="24">
        <v>417</v>
      </c>
      <c r="I22" s="24">
        <v>168</v>
      </c>
      <c r="J22" s="25">
        <v>48.7</v>
      </c>
      <c r="K22" s="25">
        <v>48.7</v>
      </c>
      <c r="L22" s="25">
        <v>48.7</v>
      </c>
      <c r="M22" s="21">
        <v>50.1</v>
      </c>
      <c r="N22" s="21">
        <v>50.1</v>
      </c>
      <c r="O22" s="21">
        <v>50.1</v>
      </c>
      <c r="P22" s="7">
        <f t="shared" si="0"/>
        <v>660</v>
      </c>
      <c r="Q22" s="7">
        <f t="shared" si="1"/>
        <v>44560</v>
      </c>
      <c r="R22" s="9"/>
      <c r="S22" s="8">
        <f t="shared" si="2"/>
        <v>45.22</v>
      </c>
      <c r="T22" s="1">
        <f t="shared" si="3"/>
        <v>3.480000000000004</v>
      </c>
      <c r="U22" s="3"/>
      <c r="V22" s="10">
        <f t="shared" si="4"/>
        <v>0.66</v>
      </c>
      <c r="W22" s="10">
        <f t="shared" si="4"/>
        <v>44.56</v>
      </c>
      <c r="X22" s="1">
        <f t="shared" si="5"/>
        <v>49.440000000000005</v>
      </c>
      <c r="Y22" s="1">
        <f t="shared" si="5"/>
        <v>5.5399999999999991</v>
      </c>
      <c r="Z22" s="3"/>
      <c r="AA22" s="14"/>
      <c r="AB22" s="15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ht="15.75" x14ac:dyDescent="0.25">
      <c r="A23" s="4">
        <v>16</v>
      </c>
      <c r="B23" s="5" t="s">
        <v>16</v>
      </c>
      <c r="C23" s="45">
        <v>20</v>
      </c>
      <c r="D23" s="19">
        <v>68</v>
      </c>
      <c r="E23" s="24">
        <v>1.4</v>
      </c>
      <c r="F23" s="24">
        <v>1.4</v>
      </c>
      <c r="G23" s="24">
        <v>1.4</v>
      </c>
      <c r="H23" s="24">
        <v>417</v>
      </c>
      <c r="I23" s="24">
        <v>168</v>
      </c>
      <c r="J23" s="25">
        <v>48.7</v>
      </c>
      <c r="K23" s="25">
        <v>48.7</v>
      </c>
      <c r="L23" s="25">
        <v>48.7</v>
      </c>
      <c r="M23" s="21">
        <v>50.1</v>
      </c>
      <c r="N23" s="21">
        <v>50.1</v>
      </c>
      <c r="O23" s="21">
        <v>50.1</v>
      </c>
      <c r="P23" s="7">
        <f t="shared" si="0"/>
        <v>660</v>
      </c>
      <c r="Q23" s="7">
        <f t="shared" si="1"/>
        <v>44560</v>
      </c>
      <c r="R23" s="9"/>
      <c r="S23" s="8">
        <f t="shared" si="2"/>
        <v>45.22</v>
      </c>
      <c r="T23" s="1">
        <f t="shared" si="3"/>
        <v>3.480000000000004</v>
      </c>
      <c r="U23" s="3"/>
      <c r="V23" s="10">
        <f t="shared" si="4"/>
        <v>0.66</v>
      </c>
      <c r="W23" s="10">
        <f t="shared" si="4"/>
        <v>44.56</v>
      </c>
      <c r="X23" s="1">
        <f t="shared" si="5"/>
        <v>49.440000000000005</v>
      </c>
      <c r="Y23" s="1">
        <f t="shared" si="5"/>
        <v>5.5399999999999991</v>
      </c>
      <c r="Z23" s="3"/>
      <c r="AA23" s="14"/>
      <c r="AB23" s="15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ht="15.75" x14ac:dyDescent="0.25">
      <c r="A24" s="4">
        <v>17</v>
      </c>
      <c r="B24" s="5" t="s">
        <v>17</v>
      </c>
      <c r="C24" s="45">
        <v>20</v>
      </c>
      <c r="D24" s="19">
        <v>68</v>
      </c>
      <c r="E24" s="24">
        <v>1.4</v>
      </c>
      <c r="F24" s="24">
        <v>1.4</v>
      </c>
      <c r="G24" s="24">
        <v>1.4</v>
      </c>
      <c r="H24" s="24">
        <v>417</v>
      </c>
      <c r="I24" s="24">
        <v>168</v>
      </c>
      <c r="J24" s="25">
        <v>48.7</v>
      </c>
      <c r="K24" s="25">
        <v>48.7</v>
      </c>
      <c r="L24" s="25">
        <v>48.7</v>
      </c>
      <c r="M24" s="21">
        <v>50.1</v>
      </c>
      <c r="N24" s="21">
        <v>50.1</v>
      </c>
      <c r="O24" s="21">
        <v>50.1</v>
      </c>
      <c r="P24" s="7">
        <f t="shared" si="0"/>
        <v>660</v>
      </c>
      <c r="Q24" s="7">
        <f t="shared" si="1"/>
        <v>44560</v>
      </c>
      <c r="R24" s="9"/>
      <c r="S24" s="8">
        <f t="shared" si="2"/>
        <v>45.22</v>
      </c>
      <c r="T24" s="1">
        <f t="shared" si="3"/>
        <v>3.480000000000004</v>
      </c>
      <c r="U24" s="3"/>
      <c r="V24" s="10">
        <f t="shared" si="4"/>
        <v>0.66</v>
      </c>
      <c r="W24" s="10">
        <f t="shared" si="4"/>
        <v>44.56</v>
      </c>
      <c r="X24" s="1">
        <f t="shared" si="5"/>
        <v>49.440000000000005</v>
      </c>
      <c r="Y24" s="1">
        <f t="shared" si="5"/>
        <v>5.5399999999999991</v>
      </c>
      <c r="Z24" s="3"/>
      <c r="AA24" s="14"/>
      <c r="AB24" s="15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s="2" customFormat="1" ht="15.75" x14ac:dyDescent="0.25">
      <c r="A25" s="4">
        <v>18</v>
      </c>
      <c r="B25" s="5" t="s">
        <v>18</v>
      </c>
      <c r="C25" s="45">
        <v>20</v>
      </c>
      <c r="D25" s="19">
        <v>68</v>
      </c>
      <c r="E25" s="24">
        <v>1.4</v>
      </c>
      <c r="F25" s="24">
        <v>1.4</v>
      </c>
      <c r="G25" s="24">
        <v>1.4</v>
      </c>
      <c r="H25" s="24">
        <v>417</v>
      </c>
      <c r="I25" s="24">
        <v>168</v>
      </c>
      <c r="J25" s="25">
        <v>48.7</v>
      </c>
      <c r="K25" s="25">
        <v>48.7</v>
      </c>
      <c r="L25" s="25">
        <v>48.7</v>
      </c>
      <c r="M25" s="21">
        <v>50.1</v>
      </c>
      <c r="N25" s="21">
        <v>50.1</v>
      </c>
      <c r="O25" s="21">
        <v>50.1</v>
      </c>
      <c r="P25" s="7">
        <f t="shared" si="0"/>
        <v>660</v>
      </c>
      <c r="Q25" s="7">
        <f t="shared" si="1"/>
        <v>44560</v>
      </c>
      <c r="R25" s="9"/>
      <c r="S25" s="8">
        <f t="shared" si="2"/>
        <v>45.22</v>
      </c>
      <c r="T25" s="1">
        <f t="shared" si="3"/>
        <v>3.480000000000004</v>
      </c>
      <c r="U25" s="3"/>
      <c r="V25" s="10">
        <f t="shared" si="4"/>
        <v>0.66</v>
      </c>
      <c r="W25" s="10">
        <f t="shared" si="4"/>
        <v>44.56</v>
      </c>
      <c r="X25" s="1">
        <f t="shared" si="5"/>
        <v>49.440000000000005</v>
      </c>
      <c r="Y25" s="1">
        <f t="shared" si="5"/>
        <v>5.5399999999999991</v>
      </c>
      <c r="Z25" s="3"/>
      <c r="AA25" s="14"/>
      <c r="AB25" s="15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s="3" customFormat="1" ht="15.75" x14ac:dyDescent="0.25">
      <c r="A26" s="4">
        <v>19</v>
      </c>
      <c r="B26" s="5" t="s">
        <v>19</v>
      </c>
      <c r="C26" s="45">
        <v>20</v>
      </c>
      <c r="D26" s="19">
        <v>68</v>
      </c>
      <c r="E26" s="24">
        <v>1.4</v>
      </c>
      <c r="F26" s="24">
        <v>1.4</v>
      </c>
      <c r="G26" s="24">
        <v>1.4</v>
      </c>
      <c r="H26" s="24">
        <v>417</v>
      </c>
      <c r="I26" s="24">
        <v>168</v>
      </c>
      <c r="J26" s="25">
        <v>48.7</v>
      </c>
      <c r="K26" s="25">
        <v>48.7</v>
      </c>
      <c r="L26" s="25">
        <v>48.7</v>
      </c>
      <c r="M26" s="21">
        <v>50.1</v>
      </c>
      <c r="N26" s="21">
        <v>50.1</v>
      </c>
      <c r="O26" s="21">
        <v>50.1</v>
      </c>
      <c r="P26" s="7">
        <f t="shared" si="0"/>
        <v>660</v>
      </c>
      <c r="Q26" s="7">
        <f t="shared" si="1"/>
        <v>44560</v>
      </c>
      <c r="R26" s="9"/>
      <c r="S26" s="8">
        <f t="shared" si="2"/>
        <v>45.22</v>
      </c>
      <c r="T26" s="1">
        <f t="shared" si="3"/>
        <v>3.480000000000004</v>
      </c>
      <c r="V26" s="10">
        <f t="shared" si="4"/>
        <v>0.66</v>
      </c>
      <c r="W26" s="10">
        <f t="shared" si="4"/>
        <v>44.56</v>
      </c>
      <c r="X26" s="1">
        <f t="shared" si="5"/>
        <v>49.440000000000005</v>
      </c>
      <c r="Y26" s="1">
        <f t="shared" si="5"/>
        <v>5.5399999999999991</v>
      </c>
      <c r="AA26" s="14"/>
      <c r="AB26" s="15"/>
    </row>
    <row r="27" spans="1:50" s="2" customFormat="1" ht="15.75" x14ac:dyDescent="0.25">
      <c r="A27" s="4">
        <v>20</v>
      </c>
      <c r="B27" s="5" t="s">
        <v>20</v>
      </c>
      <c r="C27" s="45">
        <v>20</v>
      </c>
      <c r="D27" s="19">
        <v>68</v>
      </c>
      <c r="E27" s="24">
        <v>1.4</v>
      </c>
      <c r="F27" s="24">
        <v>1.4</v>
      </c>
      <c r="G27" s="24">
        <v>1.4</v>
      </c>
      <c r="H27" s="24">
        <v>417</v>
      </c>
      <c r="I27" s="24">
        <v>168</v>
      </c>
      <c r="J27" s="25">
        <v>48.7</v>
      </c>
      <c r="K27" s="25">
        <v>48.7</v>
      </c>
      <c r="L27" s="25">
        <v>48.7</v>
      </c>
      <c r="M27" s="21">
        <v>50.1</v>
      </c>
      <c r="N27" s="21">
        <v>50.1</v>
      </c>
      <c r="O27" s="21">
        <v>50.1</v>
      </c>
      <c r="P27" s="7">
        <f t="shared" si="0"/>
        <v>660</v>
      </c>
      <c r="Q27" s="7">
        <f t="shared" si="1"/>
        <v>44560</v>
      </c>
      <c r="R27" s="9"/>
      <c r="S27" s="8">
        <f t="shared" si="2"/>
        <v>45.22</v>
      </c>
      <c r="T27" s="1">
        <f t="shared" si="3"/>
        <v>3.480000000000004</v>
      </c>
      <c r="U27" s="3"/>
      <c r="V27" s="10">
        <f t="shared" si="4"/>
        <v>0.66</v>
      </c>
      <c r="W27" s="10">
        <f t="shared" si="4"/>
        <v>44.56</v>
      </c>
      <c r="X27" s="1">
        <f t="shared" si="5"/>
        <v>49.440000000000005</v>
      </c>
      <c r="Y27" s="1">
        <f t="shared" si="5"/>
        <v>5.5399999999999991</v>
      </c>
      <c r="Z27" s="3"/>
      <c r="AA27" s="14"/>
      <c r="AB27" s="15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ht="15.75" x14ac:dyDescent="0.25">
      <c r="A28" s="4">
        <v>21</v>
      </c>
      <c r="B28" s="5" t="s">
        <v>21</v>
      </c>
      <c r="C28" s="45">
        <v>11</v>
      </c>
      <c r="D28" s="19">
        <v>68</v>
      </c>
      <c r="E28" s="24">
        <v>0.7</v>
      </c>
      <c r="F28" s="24">
        <v>0.7</v>
      </c>
      <c r="G28" s="24">
        <v>0.7</v>
      </c>
      <c r="H28" s="24">
        <v>417</v>
      </c>
      <c r="I28" s="24">
        <v>168</v>
      </c>
      <c r="J28" s="25">
        <v>26.8</v>
      </c>
      <c r="K28" s="25">
        <v>26.8</v>
      </c>
      <c r="L28" s="25">
        <v>26.8</v>
      </c>
      <c r="M28" s="21">
        <v>27.5</v>
      </c>
      <c r="N28" s="21">
        <v>27.5</v>
      </c>
      <c r="O28" s="21">
        <v>27.5</v>
      </c>
      <c r="P28" s="7">
        <f t="shared" si="0"/>
        <v>363</v>
      </c>
      <c r="Q28" s="7">
        <f t="shared" si="1"/>
        <v>24508</v>
      </c>
      <c r="R28" s="9"/>
      <c r="S28" s="8">
        <f t="shared" si="2"/>
        <v>24.870999999999999</v>
      </c>
      <c r="T28" s="1">
        <f t="shared" si="3"/>
        <v>1.929000000000002</v>
      </c>
      <c r="U28" s="3"/>
      <c r="V28" s="10">
        <f t="shared" si="4"/>
        <v>0.36299999999999999</v>
      </c>
      <c r="W28" s="10">
        <f t="shared" si="4"/>
        <v>24.507999999999999</v>
      </c>
      <c r="X28" s="1">
        <f t="shared" si="5"/>
        <v>27.137</v>
      </c>
      <c r="Y28" s="1">
        <f t="shared" si="5"/>
        <v>2.9920000000000009</v>
      </c>
      <c r="Z28" s="3"/>
      <c r="AA28" s="14"/>
      <c r="AB28" s="15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ht="15.75" x14ac:dyDescent="0.25">
      <c r="A29" s="4">
        <v>22</v>
      </c>
      <c r="B29" s="5" t="s">
        <v>22</v>
      </c>
      <c r="C29" s="45">
        <v>110</v>
      </c>
      <c r="D29" s="19">
        <v>68</v>
      </c>
      <c r="E29" s="24">
        <v>7.5</v>
      </c>
      <c r="F29" s="24">
        <v>7.5</v>
      </c>
      <c r="G29" s="24">
        <v>7.5</v>
      </c>
      <c r="H29" s="24">
        <v>417</v>
      </c>
      <c r="I29" s="24">
        <v>168</v>
      </c>
      <c r="J29" s="25">
        <v>267.60000000000002</v>
      </c>
      <c r="K29" s="25">
        <v>267.60000000000002</v>
      </c>
      <c r="L29" s="25">
        <v>267.60000000000002</v>
      </c>
      <c r="M29" s="21">
        <v>275.10000000000002</v>
      </c>
      <c r="N29" s="21">
        <v>275.10000000000002</v>
      </c>
      <c r="O29" s="21">
        <v>275.10000000000002</v>
      </c>
      <c r="P29" s="7">
        <f t="shared" si="0"/>
        <v>3630</v>
      </c>
      <c r="Q29" s="7">
        <f t="shared" si="1"/>
        <v>245080</v>
      </c>
      <c r="R29" s="9"/>
      <c r="S29" s="8">
        <f t="shared" si="2"/>
        <v>248.71</v>
      </c>
      <c r="T29" s="1">
        <f t="shared" si="3"/>
        <v>18.890000000000015</v>
      </c>
      <c r="U29" s="3"/>
      <c r="V29" s="10">
        <f t="shared" si="4"/>
        <v>3.63</v>
      </c>
      <c r="W29" s="10">
        <f t="shared" si="4"/>
        <v>245.08</v>
      </c>
      <c r="X29" s="1">
        <f t="shared" si="5"/>
        <v>271.47000000000003</v>
      </c>
      <c r="Y29" s="1">
        <f t="shared" si="5"/>
        <v>30.02000000000001</v>
      </c>
      <c r="Z29" s="3"/>
      <c r="AA29" s="14"/>
      <c r="AB29" s="15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ht="15.75" x14ac:dyDescent="0.25">
      <c r="A30" s="4">
        <v>23</v>
      </c>
      <c r="B30" s="5" t="s">
        <v>23</v>
      </c>
      <c r="C30" s="45">
        <v>80</v>
      </c>
      <c r="D30" s="19">
        <v>68</v>
      </c>
      <c r="E30" s="24">
        <v>5.4</v>
      </c>
      <c r="F30" s="24">
        <v>5.4</v>
      </c>
      <c r="G30" s="24">
        <v>5.4</v>
      </c>
      <c r="H30" s="24">
        <v>417</v>
      </c>
      <c r="I30" s="24">
        <v>168</v>
      </c>
      <c r="J30" s="25">
        <v>194.6</v>
      </c>
      <c r="K30" s="25">
        <v>194.6</v>
      </c>
      <c r="L30" s="25">
        <v>194.6</v>
      </c>
      <c r="M30" s="21">
        <v>200</v>
      </c>
      <c r="N30" s="21">
        <v>200</v>
      </c>
      <c r="O30" s="21">
        <v>200</v>
      </c>
      <c r="P30" s="7">
        <f t="shared" si="0"/>
        <v>2640</v>
      </c>
      <c r="Q30" s="7">
        <f t="shared" si="1"/>
        <v>178240</v>
      </c>
      <c r="R30" s="9"/>
      <c r="S30" s="8">
        <f t="shared" si="2"/>
        <v>180.88</v>
      </c>
      <c r="T30" s="1">
        <f t="shared" si="3"/>
        <v>13.719999999999999</v>
      </c>
      <c r="U30" s="3"/>
      <c r="V30" s="10">
        <f t="shared" si="4"/>
        <v>2.64</v>
      </c>
      <c r="W30" s="10">
        <f t="shared" si="4"/>
        <v>178.24</v>
      </c>
      <c r="X30" s="1">
        <f t="shared" si="5"/>
        <v>197.36</v>
      </c>
      <c r="Y30" s="1">
        <f t="shared" si="5"/>
        <v>21.759999999999991</v>
      </c>
      <c r="Z30" s="3"/>
      <c r="AA30" s="14"/>
      <c r="AB30" s="15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ht="15.75" x14ac:dyDescent="0.25">
      <c r="A31" s="4">
        <v>24</v>
      </c>
      <c r="B31" s="5" t="s">
        <v>24</v>
      </c>
      <c r="C31" s="45">
        <v>20</v>
      </c>
      <c r="D31" s="19">
        <v>68</v>
      </c>
      <c r="E31" s="24">
        <v>1.4</v>
      </c>
      <c r="F31" s="24">
        <v>1.4</v>
      </c>
      <c r="G31" s="24">
        <v>1.4</v>
      </c>
      <c r="H31" s="24">
        <v>417</v>
      </c>
      <c r="I31" s="24">
        <v>168</v>
      </c>
      <c r="J31" s="25">
        <v>48.7</v>
      </c>
      <c r="K31" s="25">
        <v>48.7</v>
      </c>
      <c r="L31" s="25">
        <v>48.7</v>
      </c>
      <c r="M31" s="21">
        <v>50.1</v>
      </c>
      <c r="N31" s="21">
        <v>50.1</v>
      </c>
      <c r="O31" s="21">
        <v>50.1</v>
      </c>
      <c r="P31" s="7">
        <f t="shared" si="0"/>
        <v>660</v>
      </c>
      <c r="Q31" s="7">
        <f t="shared" si="1"/>
        <v>44560</v>
      </c>
      <c r="R31" s="9"/>
      <c r="S31" s="8">
        <f t="shared" si="2"/>
        <v>45.22</v>
      </c>
      <c r="T31" s="1">
        <f t="shared" si="3"/>
        <v>3.480000000000004</v>
      </c>
      <c r="U31" s="3"/>
      <c r="V31" s="10">
        <f t="shared" si="4"/>
        <v>0.66</v>
      </c>
      <c r="W31" s="10">
        <f t="shared" si="4"/>
        <v>44.56</v>
      </c>
      <c r="X31" s="1">
        <f t="shared" si="5"/>
        <v>49.440000000000005</v>
      </c>
      <c r="Y31" s="1">
        <f t="shared" si="5"/>
        <v>5.5399999999999991</v>
      </c>
      <c r="Z31" s="3"/>
      <c r="AA31" s="14"/>
      <c r="AB31" s="15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s="2" customFormat="1" ht="15.75" x14ac:dyDescent="0.25">
      <c r="A32" s="4">
        <v>25</v>
      </c>
      <c r="B32" s="5" t="s">
        <v>25</v>
      </c>
      <c r="C32" s="45">
        <v>100</v>
      </c>
      <c r="D32" s="19">
        <v>68</v>
      </c>
      <c r="E32" s="24">
        <v>6.8</v>
      </c>
      <c r="F32" s="24">
        <v>6.8</v>
      </c>
      <c r="G32" s="24">
        <v>6.8</v>
      </c>
      <c r="H32" s="24">
        <v>417</v>
      </c>
      <c r="I32" s="24">
        <v>168</v>
      </c>
      <c r="J32" s="25">
        <v>243.3</v>
      </c>
      <c r="K32" s="25">
        <v>243.3</v>
      </c>
      <c r="L32" s="25">
        <v>243.3</v>
      </c>
      <c r="M32" s="21">
        <v>250.10000000000002</v>
      </c>
      <c r="N32" s="21">
        <v>250.10000000000002</v>
      </c>
      <c r="O32" s="21">
        <v>250.10000000000002</v>
      </c>
      <c r="P32" s="7">
        <f t="shared" si="0"/>
        <v>3300</v>
      </c>
      <c r="Q32" s="7">
        <f t="shared" si="1"/>
        <v>222800</v>
      </c>
      <c r="R32" s="9"/>
      <c r="S32" s="8">
        <f t="shared" si="2"/>
        <v>226.1</v>
      </c>
      <c r="T32" s="1">
        <f t="shared" si="3"/>
        <v>17.200000000000017</v>
      </c>
      <c r="U32" s="3"/>
      <c r="V32" s="10">
        <f t="shared" si="4"/>
        <v>3.3</v>
      </c>
      <c r="W32" s="10">
        <f t="shared" si="4"/>
        <v>222.8</v>
      </c>
      <c r="X32" s="1">
        <f t="shared" si="5"/>
        <v>246.8</v>
      </c>
      <c r="Y32" s="1">
        <f t="shared" si="5"/>
        <v>27.300000000000011</v>
      </c>
      <c r="Z32" s="3"/>
      <c r="AA32" s="14"/>
      <c r="AB32" s="15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s="2" customFormat="1" ht="15.75" x14ac:dyDescent="0.25">
      <c r="A33" s="4">
        <v>26</v>
      </c>
      <c r="B33" s="5" t="s">
        <v>26</v>
      </c>
      <c r="C33" s="45">
        <v>20</v>
      </c>
      <c r="D33" s="19">
        <v>68</v>
      </c>
      <c r="E33" s="24">
        <v>1.4</v>
      </c>
      <c r="F33" s="24">
        <v>1.4</v>
      </c>
      <c r="G33" s="24">
        <v>1.4</v>
      </c>
      <c r="H33" s="24">
        <v>417</v>
      </c>
      <c r="I33" s="24">
        <v>168</v>
      </c>
      <c r="J33" s="25">
        <v>48.7</v>
      </c>
      <c r="K33" s="25">
        <v>48.7</v>
      </c>
      <c r="L33" s="25">
        <v>48.7</v>
      </c>
      <c r="M33" s="21">
        <v>50.1</v>
      </c>
      <c r="N33" s="21">
        <v>50.1</v>
      </c>
      <c r="O33" s="21">
        <v>50.1</v>
      </c>
      <c r="P33" s="7">
        <f t="shared" si="0"/>
        <v>660</v>
      </c>
      <c r="Q33" s="7">
        <f t="shared" si="1"/>
        <v>44560</v>
      </c>
      <c r="R33" s="9"/>
      <c r="S33" s="8">
        <f t="shared" si="2"/>
        <v>45.22</v>
      </c>
      <c r="T33" s="1">
        <f t="shared" si="3"/>
        <v>3.480000000000004</v>
      </c>
      <c r="U33" s="3"/>
      <c r="V33" s="10">
        <f t="shared" si="4"/>
        <v>0.66</v>
      </c>
      <c r="W33" s="10">
        <f t="shared" si="4"/>
        <v>44.56</v>
      </c>
      <c r="X33" s="1">
        <f t="shared" si="5"/>
        <v>49.440000000000005</v>
      </c>
      <c r="Y33" s="1">
        <f t="shared" si="5"/>
        <v>5.5399999999999991</v>
      </c>
      <c r="Z33" s="3"/>
      <c r="AA33" s="14"/>
      <c r="AB33" s="15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ht="15.75" x14ac:dyDescent="0.25">
      <c r="A34" s="4">
        <v>27</v>
      </c>
      <c r="B34" s="5" t="s">
        <v>27</v>
      </c>
      <c r="C34" s="45">
        <v>20</v>
      </c>
      <c r="D34" s="19">
        <v>68</v>
      </c>
      <c r="E34" s="24">
        <v>1.4</v>
      </c>
      <c r="F34" s="24">
        <v>1.4</v>
      </c>
      <c r="G34" s="24">
        <v>1.4</v>
      </c>
      <c r="H34" s="24">
        <v>417</v>
      </c>
      <c r="I34" s="24">
        <v>168</v>
      </c>
      <c r="J34" s="25">
        <v>48.7</v>
      </c>
      <c r="K34" s="25">
        <v>48.7</v>
      </c>
      <c r="L34" s="25">
        <v>48.7</v>
      </c>
      <c r="M34" s="21">
        <v>50.1</v>
      </c>
      <c r="N34" s="21">
        <v>50.1</v>
      </c>
      <c r="O34" s="21">
        <v>50.1</v>
      </c>
      <c r="P34" s="7">
        <f t="shared" si="0"/>
        <v>660</v>
      </c>
      <c r="Q34" s="7">
        <f t="shared" si="1"/>
        <v>44560</v>
      </c>
      <c r="R34" s="9"/>
      <c r="S34" s="8">
        <f t="shared" si="2"/>
        <v>45.22</v>
      </c>
      <c r="T34" s="1">
        <f t="shared" si="3"/>
        <v>3.480000000000004</v>
      </c>
      <c r="U34" s="3"/>
      <c r="V34" s="10">
        <f t="shared" si="4"/>
        <v>0.66</v>
      </c>
      <c r="W34" s="10">
        <f t="shared" si="4"/>
        <v>44.56</v>
      </c>
      <c r="X34" s="1">
        <f t="shared" si="5"/>
        <v>49.440000000000005</v>
      </c>
      <c r="Y34" s="1">
        <f t="shared" si="5"/>
        <v>5.5399999999999991</v>
      </c>
      <c r="Z34" s="3"/>
      <c r="AA34" s="14"/>
      <c r="AB34" s="15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s="2" customFormat="1" ht="15.75" x14ac:dyDescent="0.25">
      <c r="A35" s="4">
        <v>28</v>
      </c>
      <c r="B35" s="5" t="s">
        <v>28</v>
      </c>
      <c r="C35" s="45">
        <v>20</v>
      </c>
      <c r="D35" s="19">
        <v>68</v>
      </c>
      <c r="E35" s="24">
        <v>1.4</v>
      </c>
      <c r="F35" s="24">
        <v>1.4</v>
      </c>
      <c r="G35" s="24">
        <v>1.4</v>
      </c>
      <c r="H35" s="24">
        <v>417</v>
      </c>
      <c r="I35" s="24">
        <v>168</v>
      </c>
      <c r="J35" s="25">
        <v>48.7</v>
      </c>
      <c r="K35" s="25">
        <v>48.7</v>
      </c>
      <c r="L35" s="25">
        <v>48.7</v>
      </c>
      <c r="M35" s="21">
        <v>50.1</v>
      </c>
      <c r="N35" s="21">
        <v>50.1</v>
      </c>
      <c r="O35" s="21">
        <v>50.1</v>
      </c>
      <c r="P35" s="7">
        <f t="shared" si="0"/>
        <v>660</v>
      </c>
      <c r="Q35" s="7">
        <f t="shared" si="1"/>
        <v>44560</v>
      </c>
      <c r="R35" s="9"/>
      <c r="S35" s="8">
        <f t="shared" si="2"/>
        <v>45.22</v>
      </c>
      <c r="T35" s="1">
        <f t="shared" si="3"/>
        <v>3.480000000000004</v>
      </c>
      <c r="U35" s="3"/>
      <c r="V35" s="10">
        <f t="shared" si="4"/>
        <v>0.66</v>
      </c>
      <c r="W35" s="10">
        <f t="shared" si="4"/>
        <v>44.56</v>
      </c>
      <c r="X35" s="1">
        <f t="shared" si="5"/>
        <v>49.440000000000005</v>
      </c>
      <c r="Y35" s="1">
        <f t="shared" si="5"/>
        <v>5.5399999999999991</v>
      </c>
      <c r="Z35" s="3"/>
      <c r="AA35" s="14"/>
      <c r="AB35" s="15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ht="15.75" x14ac:dyDescent="0.25">
      <c r="A36" s="4">
        <v>29</v>
      </c>
      <c r="B36" s="5" t="s">
        <v>29</v>
      </c>
      <c r="C36" s="45">
        <v>20</v>
      </c>
      <c r="D36" s="19">
        <v>68</v>
      </c>
      <c r="E36" s="24">
        <v>1.4</v>
      </c>
      <c r="F36" s="24">
        <v>1.4</v>
      </c>
      <c r="G36" s="24">
        <v>1.4</v>
      </c>
      <c r="H36" s="24">
        <v>417</v>
      </c>
      <c r="I36" s="24">
        <v>168</v>
      </c>
      <c r="J36" s="25">
        <v>48.7</v>
      </c>
      <c r="K36" s="25">
        <v>48.7</v>
      </c>
      <c r="L36" s="25">
        <v>48.7</v>
      </c>
      <c r="M36" s="21">
        <v>50.1</v>
      </c>
      <c r="N36" s="21">
        <v>50.1</v>
      </c>
      <c r="O36" s="21">
        <v>50.1</v>
      </c>
      <c r="P36" s="7">
        <f t="shared" si="0"/>
        <v>660</v>
      </c>
      <c r="Q36" s="7">
        <f t="shared" si="1"/>
        <v>44560</v>
      </c>
      <c r="R36" s="9"/>
      <c r="S36" s="8">
        <f t="shared" si="2"/>
        <v>45.22</v>
      </c>
      <c r="T36" s="1">
        <f t="shared" si="3"/>
        <v>3.480000000000004</v>
      </c>
      <c r="U36" s="3"/>
      <c r="V36" s="10">
        <f t="shared" si="4"/>
        <v>0.66</v>
      </c>
      <c r="W36" s="10">
        <f t="shared" si="4"/>
        <v>44.56</v>
      </c>
      <c r="X36" s="1">
        <f t="shared" si="5"/>
        <v>49.440000000000005</v>
      </c>
      <c r="Y36" s="1">
        <f t="shared" si="5"/>
        <v>5.5399999999999991</v>
      </c>
      <c r="Z36" s="3"/>
      <c r="AA36" s="14"/>
      <c r="AB36" s="15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ht="15.75" x14ac:dyDescent="0.25">
      <c r="A37" s="4">
        <v>30</v>
      </c>
      <c r="B37" s="5" t="s">
        <v>30</v>
      </c>
      <c r="C37" s="45">
        <v>40</v>
      </c>
      <c r="D37" s="19">
        <v>68</v>
      </c>
      <c r="E37" s="24">
        <v>2.7</v>
      </c>
      <c r="F37" s="24">
        <v>2.7</v>
      </c>
      <c r="G37" s="24">
        <v>2.7</v>
      </c>
      <c r="H37" s="24">
        <v>417</v>
      </c>
      <c r="I37" s="24">
        <v>168</v>
      </c>
      <c r="J37" s="25">
        <v>97.3</v>
      </c>
      <c r="K37" s="25">
        <v>97.3</v>
      </c>
      <c r="L37" s="25">
        <v>97.3</v>
      </c>
      <c r="M37" s="21">
        <v>100</v>
      </c>
      <c r="N37" s="21">
        <v>100</v>
      </c>
      <c r="O37" s="21">
        <v>100</v>
      </c>
      <c r="P37" s="7">
        <f t="shared" si="0"/>
        <v>1320</v>
      </c>
      <c r="Q37" s="7">
        <f t="shared" si="1"/>
        <v>89120</v>
      </c>
      <c r="R37" s="9"/>
      <c r="S37" s="8">
        <f t="shared" si="2"/>
        <v>90.44</v>
      </c>
      <c r="T37" s="1">
        <f t="shared" si="3"/>
        <v>6.8599999999999994</v>
      </c>
      <c r="U37" s="3"/>
      <c r="V37" s="10">
        <f t="shared" si="4"/>
        <v>1.32</v>
      </c>
      <c r="W37" s="10">
        <f t="shared" si="4"/>
        <v>89.12</v>
      </c>
      <c r="X37" s="1">
        <f t="shared" si="5"/>
        <v>98.68</v>
      </c>
      <c r="Y37" s="1">
        <f t="shared" si="5"/>
        <v>10.879999999999995</v>
      </c>
      <c r="Z37" s="3"/>
      <c r="AA37" s="14"/>
      <c r="AB37" s="15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ht="15.75" x14ac:dyDescent="0.25">
      <c r="A38" s="4">
        <v>31</v>
      </c>
      <c r="B38" s="5" t="s">
        <v>31</v>
      </c>
      <c r="C38" s="45">
        <v>20</v>
      </c>
      <c r="D38" s="19">
        <v>68</v>
      </c>
      <c r="E38" s="24">
        <v>1.4</v>
      </c>
      <c r="F38" s="24">
        <v>1.4</v>
      </c>
      <c r="G38" s="24">
        <v>1.4</v>
      </c>
      <c r="H38" s="24">
        <v>417</v>
      </c>
      <c r="I38" s="24">
        <v>168</v>
      </c>
      <c r="J38" s="25">
        <v>48.7</v>
      </c>
      <c r="K38" s="25">
        <v>48.7</v>
      </c>
      <c r="L38" s="25">
        <v>48.7</v>
      </c>
      <c r="M38" s="21">
        <v>50.1</v>
      </c>
      <c r="N38" s="21">
        <v>50.1</v>
      </c>
      <c r="O38" s="21">
        <v>50.1</v>
      </c>
      <c r="P38" s="7">
        <f t="shared" si="0"/>
        <v>660</v>
      </c>
      <c r="Q38" s="7">
        <f t="shared" si="1"/>
        <v>44560</v>
      </c>
      <c r="R38" s="9"/>
      <c r="S38" s="8">
        <f t="shared" si="2"/>
        <v>45.22</v>
      </c>
      <c r="T38" s="1">
        <f t="shared" si="3"/>
        <v>3.480000000000004</v>
      </c>
      <c r="U38" s="3"/>
      <c r="V38" s="10">
        <f t="shared" si="4"/>
        <v>0.66</v>
      </c>
      <c r="W38" s="10">
        <f t="shared" si="4"/>
        <v>44.56</v>
      </c>
      <c r="X38" s="1">
        <f t="shared" si="5"/>
        <v>49.440000000000005</v>
      </c>
      <c r="Y38" s="1">
        <f t="shared" si="5"/>
        <v>5.5399999999999991</v>
      </c>
      <c r="Z38" s="3"/>
      <c r="AA38" s="14"/>
      <c r="AB38" s="15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ht="15.75" x14ac:dyDescent="0.25">
      <c r="A39" s="4">
        <v>32</v>
      </c>
      <c r="B39" s="5" t="s">
        <v>32</v>
      </c>
      <c r="C39" s="45">
        <v>20</v>
      </c>
      <c r="D39" s="19">
        <v>68</v>
      </c>
      <c r="E39" s="24">
        <v>1.4</v>
      </c>
      <c r="F39" s="24">
        <v>1.4</v>
      </c>
      <c r="G39" s="24">
        <v>1.4</v>
      </c>
      <c r="H39" s="24">
        <v>417</v>
      </c>
      <c r="I39" s="24">
        <v>168</v>
      </c>
      <c r="J39" s="25">
        <v>48.7</v>
      </c>
      <c r="K39" s="25">
        <v>48.7</v>
      </c>
      <c r="L39" s="25">
        <v>48.7</v>
      </c>
      <c r="M39" s="21">
        <v>50.1</v>
      </c>
      <c r="N39" s="21">
        <v>50.1</v>
      </c>
      <c r="O39" s="21">
        <v>50.1</v>
      </c>
      <c r="P39" s="7">
        <f t="shared" si="0"/>
        <v>660</v>
      </c>
      <c r="Q39" s="7">
        <f t="shared" si="1"/>
        <v>44560</v>
      </c>
      <c r="R39" s="9"/>
      <c r="S39" s="8">
        <f t="shared" si="2"/>
        <v>45.22</v>
      </c>
      <c r="T39" s="1">
        <f t="shared" si="3"/>
        <v>3.480000000000004</v>
      </c>
      <c r="U39" s="3"/>
      <c r="V39" s="10">
        <f t="shared" si="4"/>
        <v>0.66</v>
      </c>
      <c r="W39" s="10">
        <f t="shared" si="4"/>
        <v>44.56</v>
      </c>
      <c r="X39" s="1">
        <f t="shared" si="5"/>
        <v>49.440000000000005</v>
      </c>
      <c r="Y39" s="1">
        <f t="shared" si="5"/>
        <v>5.5399999999999991</v>
      </c>
      <c r="Z39" s="3"/>
      <c r="AA39" s="14"/>
      <c r="AB39" s="15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ht="15.75" x14ac:dyDescent="0.25">
      <c r="A40" s="4">
        <v>33</v>
      </c>
      <c r="B40" s="5" t="s">
        <v>33</v>
      </c>
      <c r="C40" s="45">
        <v>20</v>
      </c>
      <c r="D40" s="19">
        <v>68</v>
      </c>
      <c r="E40" s="24">
        <v>1.4</v>
      </c>
      <c r="F40" s="24">
        <v>1.4</v>
      </c>
      <c r="G40" s="24">
        <v>1.4</v>
      </c>
      <c r="H40" s="24">
        <v>417</v>
      </c>
      <c r="I40" s="24">
        <v>168</v>
      </c>
      <c r="J40" s="25">
        <v>48.7</v>
      </c>
      <c r="K40" s="25">
        <v>48.7</v>
      </c>
      <c r="L40" s="25">
        <v>48.7</v>
      </c>
      <c r="M40" s="21">
        <v>50.1</v>
      </c>
      <c r="N40" s="21">
        <v>50.1</v>
      </c>
      <c r="O40" s="21">
        <v>50.1</v>
      </c>
      <c r="P40" s="7">
        <f t="shared" si="0"/>
        <v>660</v>
      </c>
      <c r="Q40" s="7">
        <f t="shared" si="1"/>
        <v>44560</v>
      </c>
      <c r="R40" s="9"/>
      <c r="S40" s="8">
        <f t="shared" si="2"/>
        <v>45.22</v>
      </c>
      <c r="T40" s="1">
        <f t="shared" si="3"/>
        <v>3.480000000000004</v>
      </c>
      <c r="U40" s="3"/>
      <c r="V40" s="10">
        <f t="shared" si="4"/>
        <v>0.66</v>
      </c>
      <c r="W40" s="10">
        <f t="shared" si="4"/>
        <v>44.56</v>
      </c>
      <c r="X40" s="1">
        <f t="shared" si="5"/>
        <v>49.440000000000005</v>
      </c>
      <c r="Y40" s="1">
        <f t="shared" si="5"/>
        <v>5.5399999999999991</v>
      </c>
      <c r="Z40" s="3"/>
      <c r="AA40" s="14"/>
      <c r="AB40" s="15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ht="15.75" x14ac:dyDescent="0.25">
      <c r="A41" s="4">
        <v>34</v>
      </c>
      <c r="B41" s="5" t="s">
        <v>34</v>
      </c>
      <c r="C41" s="45">
        <v>20</v>
      </c>
      <c r="D41" s="19">
        <v>68</v>
      </c>
      <c r="E41" s="24">
        <v>1.4</v>
      </c>
      <c r="F41" s="24">
        <v>1.4</v>
      </c>
      <c r="G41" s="24">
        <v>1.4</v>
      </c>
      <c r="H41" s="24">
        <v>417</v>
      </c>
      <c r="I41" s="24">
        <v>168</v>
      </c>
      <c r="J41" s="25">
        <v>48.7</v>
      </c>
      <c r="K41" s="25">
        <v>48.7</v>
      </c>
      <c r="L41" s="25">
        <v>48.7</v>
      </c>
      <c r="M41" s="21">
        <v>50.1</v>
      </c>
      <c r="N41" s="21">
        <v>50.1</v>
      </c>
      <c r="O41" s="21">
        <v>50.1</v>
      </c>
      <c r="P41" s="7">
        <f t="shared" si="0"/>
        <v>660</v>
      </c>
      <c r="Q41" s="7">
        <f t="shared" si="1"/>
        <v>44560</v>
      </c>
      <c r="R41" s="9"/>
      <c r="S41" s="8">
        <f t="shared" si="2"/>
        <v>45.22</v>
      </c>
      <c r="T41" s="1">
        <f t="shared" si="3"/>
        <v>3.480000000000004</v>
      </c>
      <c r="U41" s="3"/>
      <c r="V41" s="10">
        <f t="shared" si="4"/>
        <v>0.66</v>
      </c>
      <c r="W41" s="10">
        <f t="shared" si="4"/>
        <v>44.56</v>
      </c>
      <c r="X41" s="1">
        <f t="shared" si="5"/>
        <v>49.440000000000005</v>
      </c>
      <c r="Y41" s="1">
        <f t="shared" si="5"/>
        <v>5.5399999999999991</v>
      </c>
      <c r="Z41" s="3"/>
      <c r="AA41" s="14"/>
      <c r="AB41" s="15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ht="15.75" x14ac:dyDescent="0.25">
      <c r="A42" s="4">
        <v>35</v>
      </c>
      <c r="B42" s="5" t="s">
        <v>35</v>
      </c>
      <c r="C42" s="45">
        <v>20</v>
      </c>
      <c r="D42" s="19">
        <v>68</v>
      </c>
      <c r="E42" s="24">
        <v>1.4</v>
      </c>
      <c r="F42" s="24">
        <v>1.4</v>
      </c>
      <c r="G42" s="24">
        <v>1.4</v>
      </c>
      <c r="H42" s="24">
        <v>417</v>
      </c>
      <c r="I42" s="24">
        <v>168</v>
      </c>
      <c r="J42" s="25">
        <v>48.7</v>
      </c>
      <c r="K42" s="25">
        <v>48.7</v>
      </c>
      <c r="L42" s="25">
        <v>48.7</v>
      </c>
      <c r="M42" s="21">
        <v>50.1</v>
      </c>
      <c r="N42" s="21">
        <v>50.1</v>
      </c>
      <c r="O42" s="21">
        <v>50.1</v>
      </c>
      <c r="P42" s="7">
        <f t="shared" si="0"/>
        <v>660</v>
      </c>
      <c r="Q42" s="7">
        <f t="shared" si="1"/>
        <v>44560</v>
      </c>
      <c r="R42" s="9"/>
      <c r="S42" s="8">
        <f t="shared" si="2"/>
        <v>45.22</v>
      </c>
      <c r="T42" s="1">
        <f t="shared" si="3"/>
        <v>3.480000000000004</v>
      </c>
      <c r="U42" s="3"/>
      <c r="V42" s="10">
        <f t="shared" si="4"/>
        <v>0.66</v>
      </c>
      <c r="W42" s="10">
        <f t="shared" si="4"/>
        <v>44.56</v>
      </c>
      <c r="X42" s="1">
        <f t="shared" si="5"/>
        <v>49.440000000000005</v>
      </c>
      <c r="Y42" s="1">
        <f t="shared" si="5"/>
        <v>5.5399999999999991</v>
      </c>
      <c r="Z42" s="3"/>
      <c r="AA42" s="14"/>
      <c r="AB42" s="15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ht="15.75" x14ac:dyDescent="0.25">
      <c r="A43" s="4">
        <v>36</v>
      </c>
      <c r="B43" s="5" t="s">
        <v>36</v>
      </c>
      <c r="C43" s="45">
        <v>20</v>
      </c>
      <c r="D43" s="19">
        <v>68</v>
      </c>
      <c r="E43" s="24">
        <v>1.4</v>
      </c>
      <c r="F43" s="24">
        <v>1.4</v>
      </c>
      <c r="G43" s="24">
        <v>1.4</v>
      </c>
      <c r="H43" s="24">
        <v>417</v>
      </c>
      <c r="I43" s="24">
        <v>168</v>
      </c>
      <c r="J43" s="25">
        <v>48.7</v>
      </c>
      <c r="K43" s="25">
        <v>48.7</v>
      </c>
      <c r="L43" s="25">
        <v>48.7</v>
      </c>
      <c r="M43" s="21">
        <v>50.1</v>
      </c>
      <c r="N43" s="21">
        <v>50.1</v>
      </c>
      <c r="O43" s="21">
        <v>50.1</v>
      </c>
      <c r="P43" s="7">
        <f t="shared" si="0"/>
        <v>660</v>
      </c>
      <c r="Q43" s="7">
        <f t="shared" si="1"/>
        <v>44560</v>
      </c>
      <c r="R43" s="9"/>
      <c r="S43" s="8">
        <f t="shared" si="2"/>
        <v>45.22</v>
      </c>
      <c r="T43" s="1">
        <f t="shared" si="3"/>
        <v>3.480000000000004</v>
      </c>
      <c r="U43" s="3"/>
      <c r="V43" s="10">
        <f t="shared" si="4"/>
        <v>0.66</v>
      </c>
      <c r="W43" s="10">
        <f t="shared" si="4"/>
        <v>44.56</v>
      </c>
      <c r="X43" s="1">
        <f t="shared" si="5"/>
        <v>49.440000000000005</v>
      </c>
      <c r="Y43" s="1">
        <f t="shared" si="5"/>
        <v>5.5399999999999991</v>
      </c>
      <c r="Z43" s="3"/>
      <c r="AA43" s="14"/>
      <c r="AB43" s="15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s="2" customFormat="1" ht="15.75" x14ac:dyDescent="0.25">
      <c r="A44" s="4">
        <v>37</v>
      </c>
      <c r="B44" s="5" t="s">
        <v>37</v>
      </c>
      <c r="C44" s="45">
        <v>20</v>
      </c>
      <c r="D44" s="19">
        <v>68</v>
      </c>
      <c r="E44" s="24">
        <v>1.4</v>
      </c>
      <c r="F44" s="24">
        <v>1.4</v>
      </c>
      <c r="G44" s="24">
        <v>1.4</v>
      </c>
      <c r="H44" s="24">
        <v>417</v>
      </c>
      <c r="I44" s="24">
        <v>168</v>
      </c>
      <c r="J44" s="25">
        <v>48.7</v>
      </c>
      <c r="K44" s="25">
        <v>48.7</v>
      </c>
      <c r="L44" s="25">
        <v>48.7</v>
      </c>
      <c r="M44" s="21">
        <v>50.1</v>
      </c>
      <c r="N44" s="21">
        <v>50.1</v>
      </c>
      <c r="O44" s="21">
        <v>50.1</v>
      </c>
      <c r="P44" s="7">
        <f t="shared" si="0"/>
        <v>660</v>
      </c>
      <c r="Q44" s="7">
        <f t="shared" si="1"/>
        <v>44560</v>
      </c>
      <c r="R44" s="9"/>
      <c r="S44" s="8">
        <f t="shared" si="2"/>
        <v>45.22</v>
      </c>
      <c r="T44" s="1">
        <f t="shared" si="3"/>
        <v>3.480000000000004</v>
      </c>
      <c r="U44" s="3"/>
      <c r="V44" s="10">
        <f t="shared" si="4"/>
        <v>0.66</v>
      </c>
      <c r="W44" s="10">
        <f t="shared" si="4"/>
        <v>44.56</v>
      </c>
      <c r="X44" s="1">
        <f t="shared" si="5"/>
        <v>49.440000000000005</v>
      </c>
      <c r="Y44" s="1">
        <f t="shared" si="5"/>
        <v>5.5399999999999991</v>
      </c>
      <c r="Z44" s="3"/>
      <c r="AA44" s="14"/>
      <c r="AB44" s="15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ht="15.75" x14ac:dyDescent="0.25">
      <c r="A45" s="4">
        <v>38</v>
      </c>
      <c r="B45" s="5" t="s">
        <v>38</v>
      </c>
      <c r="C45" s="45">
        <v>1000</v>
      </c>
      <c r="D45" s="19">
        <v>68</v>
      </c>
      <c r="E45" s="24">
        <v>68</v>
      </c>
      <c r="F45" s="24">
        <v>68</v>
      </c>
      <c r="G45" s="24">
        <v>68</v>
      </c>
      <c r="H45" s="24">
        <v>417</v>
      </c>
      <c r="I45" s="24">
        <v>168</v>
      </c>
      <c r="J45" s="25">
        <v>2433</v>
      </c>
      <c r="K45" s="25">
        <v>2433</v>
      </c>
      <c r="L45" s="25">
        <v>2433</v>
      </c>
      <c r="M45" s="21">
        <v>2501</v>
      </c>
      <c r="N45" s="21">
        <v>2501</v>
      </c>
      <c r="O45" s="21">
        <v>2501</v>
      </c>
      <c r="P45" s="7">
        <f t="shared" si="0"/>
        <v>33000</v>
      </c>
      <c r="Q45" s="7">
        <f t="shared" si="1"/>
        <v>2228000</v>
      </c>
      <c r="R45" s="9"/>
      <c r="S45" s="8">
        <f t="shared" si="2"/>
        <v>2261</v>
      </c>
      <c r="T45" s="1">
        <f t="shared" si="3"/>
        <v>172</v>
      </c>
      <c r="U45" s="3"/>
      <c r="V45" s="10">
        <f t="shared" si="4"/>
        <v>33</v>
      </c>
      <c r="W45" s="10">
        <f t="shared" si="4"/>
        <v>2228</v>
      </c>
      <c r="X45" s="1">
        <f t="shared" si="5"/>
        <v>2468</v>
      </c>
      <c r="Y45" s="1">
        <f t="shared" si="5"/>
        <v>273</v>
      </c>
      <c r="Z45" s="3"/>
      <c r="AA45" s="14"/>
      <c r="AB45" s="15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ht="47.25" x14ac:dyDescent="0.25">
      <c r="A46" s="5"/>
      <c r="B46" s="16" t="s">
        <v>39</v>
      </c>
      <c r="C46" s="26">
        <v>2151</v>
      </c>
      <c r="D46" s="27">
        <v>68</v>
      </c>
      <c r="E46" s="26">
        <v>147.40000000000003</v>
      </c>
      <c r="F46" s="26">
        <v>147.40000000000003</v>
      </c>
      <c r="G46" s="26">
        <v>147.40000000000003</v>
      </c>
      <c r="H46" s="23">
        <v>417</v>
      </c>
      <c r="I46" s="23">
        <v>168</v>
      </c>
      <c r="J46" s="26">
        <v>5234.5999999999985</v>
      </c>
      <c r="K46" s="26">
        <v>5234.5999999999985</v>
      </c>
      <c r="L46" s="26">
        <v>5234.5999999999985</v>
      </c>
      <c r="M46" s="46">
        <v>5381.9999999999982</v>
      </c>
      <c r="N46" s="46">
        <v>5381.9999999999982</v>
      </c>
      <c r="O46" s="46">
        <v>5381.9999999999982</v>
      </c>
      <c r="P46" s="47">
        <f>C47*33</f>
        <v>23100</v>
      </c>
      <c r="Q46" s="47">
        <f>C47*2275</f>
        <v>1592500</v>
      </c>
      <c r="R46" s="48"/>
      <c r="S46" s="8">
        <f>(33*C47+2228*C47)/1000</f>
        <v>1582.7</v>
      </c>
      <c r="T46" s="1">
        <f t="shared" si="3"/>
        <v>3651.8999999999987</v>
      </c>
      <c r="U46" s="3"/>
      <c r="V46" s="10">
        <f t="shared" si="4"/>
        <v>23.1</v>
      </c>
      <c r="W46" s="10">
        <f t="shared" si="4"/>
        <v>1592.5</v>
      </c>
      <c r="X46" s="1">
        <f t="shared" si="5"/>
        <v>5358.8999999999978</v>
      </c>
      <c r="Y46" s="1">
        <f t="shared" si="5"/>
        <v>3789.4999999999982</v>
      </c>
      <c r="Z46" s="3"/>
      <c r="AA46" s="49"/>
      <c r="AB46" s="49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ht="15.75" x14ac:dyDescent="0.25">
      <c r="A47" s="4">
        <v>39</v>
      </c>
      <c r="B47" s="5" t="s">
        <v>40</v>
      </c>
      <c r="C47" s="50">
        <v>700</v>
      </c>
      <c r="D47" s="19">
        <v>68</v>
      </c>
      <c r="E47" s="24">
        <v>47.6</v>
      </c>
      <c r="F47" s="24">
        <v>47.6</v>
      </c>
      <c r="G47" s="24">
        <v>47.6</v>
      </c>
      <c r="H47" s="24">
        <v>417</v>
      </c>
      <c r="I47" s="24">
        <v>168</v>
      </c>
      <c r="J47" s="25">
        <v>1703.1</v>
      </c>
      <c r="K47" s="25">
        <v>1703.1</v>
      </c>
      <c r="L47" s="25">
        <v>1703.1</v>
      </c>
      <c r="M47" s="21">
        <v>1750.6999999999998</v>
      </c>
      <c r="N47" s="21">
        <v>1750.6999999999998</v>
      </c>
      <c r="O47" s="21">
        <v>1750.6999999999998</v>
      </c>
      <c r="P47" s="7">
        <f>C48*33</f>
        <v>660</v>
      </c>
      <c r="Q47" s="7">
        <f>C48*2228</f>
        <v>44560</v>
      </c>
      <c r="R47" s="9"/>
      <c r="S47" s="8">
        <f>(33*C48+2228*C48)/1000</f>
        <v>45.22</v>
      </c>
      <c r="T47" s="1">
        <f t="shared" si="3"/>
        <v>1657.8799999999999</v>
      </c>
      <c r="U47" s="3"/>
      <c r="V47" s="10">
        <f t="shared" si="4"/>
        <v>0.66</v>
      </c>
      <c r="W47" s="10">
        <f t="shared" si="4"/>
        <v>44.56</v>
      </c>
      <c r="X47" s="1">
        <f t="shared" si="5"/>
        <v>1750.0399999999997</v>
      </c>
      <c r="Y47" s="1">
        <f t="shared" si="5"/>
        <v>1706.1399999999999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ht="15.75" x14ac:dyDescent="0.25">
      <c r="A48" s="4">
        <v>40</v>
      </c>
      <c r="B48" s="5" t="s">
        <v>45</v>
      </c>
      <c r="C48" s="51">
        <v>20</v>
      </c>
      <c r="D48" s="19">
        <v>68</v>
      </c>
      <c r="E48" s="24">
        <v>1.4</v>
      </c>
      <c r="F48" s="24">
        <v>1.4</v>
      </c>
      <c r="G48" s="24">
        <v>1.4</v>
      </c>
      <c r="H48" s="24">
        <v>417</v>
      </c>
      <c r="I48" s="24">
        <v>168</v>
      </c>
      <c r="J48" s="25">
        <v>48.7</v>
      </c>
      <c r="K48" s="25">
        <v>48.7</v>
      </c>
      <c r="L48" s="25">
        <v>48.7</v>
      </c>
      <c r="M48" s="21">
        <v>50.1</v>
      </c>
      <c r="N48" s="21">
        <v>50.1</v>
      </c>
      <c r="O48" s="21">
        <v>50.1</v>
      </c>
      <c r="P48" s="7">
        <f>C49*33</f>
        <v>660</v>
      </c>
      <c r="Q48" s="7">
        <f>C49*2228</f>
        <v>44560</v>
      </c>
      <c r="R48" s="8"/>
      <c r="S48" s="8">
        <f>(33*C49+2228*C49)/1000</f>
        <v>45.22</v>
      </c>
      <c r="T48" s="1">
        <f t="shared" si="3"/>
        <v>3.480000000000004</v>
      </c>
      <c r="V48" s="10">
        <f t="shared" si="4"/>
        <v>0.66</v>
      </c>
      <c r="W48" s="10">
        <f t="shared" si="4"/>
        <v>44.56</v>
      </c>
      <c r="X48" s="1">
        <f t="shared" si="5"/>
        <v>49.440000000000005</v>
      </c>
      <c r="Y48" s="1">
        <f t="shared" si="5"/>
        <v>5.5399999999999991</v>
      </c>
    </row>
    <row r="49" spans="1:25" ht="15.75" x14ac:dyDescent="0.25">
      <c r="A49" s="4">
        <v>41</v>
      </c>
      <c r="B49" s="5" t="s">
        <v>64</v>
      </c>
      <c r="C49" s="51">
        <v>20</v>
      </c>
      <c r="D49" s="19">
        <v>68</v>
      </c>
      <c r="E49" s="24">
        <v>1.4</v>
      </c>
      <c r="F49" s="24">
        <v>1.4</v>
      </c>
      <c r="G49" s="24">
        <v>1.4</v>
      </c>
      <c r="H49" s="24">
        <v>417</v>
      </c>
      <c r="I49" s="24">
        <v>168</v>
      </c>
      <c r="J49" s="25">
        <v>48.7</v>
      </c>
      <c r="K49" s="25">
        <v>48.7</v>
      </c>
      <c r="L49" s="25">
        <v>48.7</v>
      </c>
      <c r="M49" s="21">
        <v>50.1</v>
      </c>
      <c r="N49" s="21">
        <v>50.1</v>
      </c>
      <c r="O49" s="21">
        <v>50.1</v>
      </c>
      <c r="P49" s="7">
        <f>C50*33</f>
        <v>660</v>
      </c>
      <c r="Q49" s="7">
        <f>C50*2228</f>
        <v>44560</v>
      </c>
      <c r="R49" s="8"/>
      <c r="S49" s="8">
        <f>(33*C50+2228*C50)/1000</f>
        <v>45.22</v>
      </c>
      <c r="T49" s="1">
        <f t="shared" si="3"/>
        <v>3.480000000000004</v>
      </c>
      <c r="V49" s="10">
        <f t="shared" si="4"/>
        <v>0.66</v>
      </c>
      <c r="W49" s="10">
        <f t="shared" si="4"/>
        <v>44.56</v>
      </c>
      <c r="X49" s="1">
        <f t="shared" si="5"/>
        <v>49.440000000000005</v>
      </c>
      <c r="Y49" s="1">
        <f t="shared" si="5"/>
        <v>5.5399999999999991</v>
      </c>
    </row>
    <row r="50" spans="1:25" ht="15.75" x14ac:dyDescent="0.25">
      <c r="A50" s="4">
        <v>42</v>
      </c>
      <c r="B50" s="5" t="s">
        <v>41</v>
      </c>
      <c r="C50" s="51">
        <v>20</v>
      </c>
      <c r="D50" s="19">
        <v>68</v>
      </c>
      <c r="E50" s="24">
        <v>1.4</v>
      </c>
      <c r="F50" s="24">
        <v>1.4</v>
      </c>
      <c r="G50" s="24">
        <v>1.4</v>
      </c>
      <c r="H50" s="24">
        <v>417</v>
      </c>
      <c r="I50" s="24">
        <v>168</v>
      </c>
      <c r="J50" s="25">
        <v>48.7</v>
      </c>
      <c r="K50" s="25">
        <v>48.7</v>
      </c>
      <c r="L50" s="25">
        <v>48.7</v>
      </c>
      <c r="M50" s="21">
        <v>50.1</v>
      </c>
      <c r="N50" s="21">
        <v>50.1</v>
      </c>
      <c r="O50" s="21">
        <v>50.1</v>
      </c>
      <c r="P50" s="7" t="e">
        <f>#REF!*33</f>
        <v>#REF!</v>
      </c>
      <c r="Q50" s="7" t="e">
        <f>#REF!*2228</f>
        <v>#REF!</v>
      </c>
      <c r="R50" s="8"/>
      <c r="S50" s="8" t="e">
        <f>(33*#REF!+2228*#REF!)/1000</f>
        <v>#REF!</v>
      </c>
      <c r="T50" s="1" t="e">
        <f t="shared" si="3"/>
        <v>#REF!</v>
      </c>
      <c r="V50" s="10" t="e">
        <f t="shared" si="4"/>
        <v>#REF!</v>
      </c>
      <c r="W50" s="10" t="e">
        <f t="shared" si="4"/>
        <v>#REF!</v>
      </c>
      <c r="X50" s="1" t="e">
        <f t="shared" si="5"/>
        <v>#REF!</v>
      </c>
      <c r="Y50" s="1" t="e">
        <f t="shared" si="5"/>
        <v>#REF!</v>
      </c>
    </row>
    <row r="51" spans="1:25" ht="31.5" x14ac:dyDescent="0.25">
      <c r="A51" s="5"/>
      <c r="B51" s="16" t="s">
        <v>42</v>
      </c>
      <c r="C51" s="17">
        <v>760</v>
      </c>
      <c r="D51" s="20">
        <v>68</v>
      </c>
      <c r="E51" s="17">
        <v>51.8</v>
      </c>
      <c r="F51" s="17">
        <v>51.8</v>
      </c>
      <c r="G51" s="17">
        <v>51.8</v>
      </c>
      <c r="H51" s="23">
        <v>417</v>
      </c>
      <c r="I51" s="23">
        <v>168</v>
      </c>
      <c r="J51" s="17">
        <v>1849.2</v>
      </c>
      <c r="K51" s="20">
        <v>1849.2</v>
      </c>
      <c r="L51" s="20">
        <v>1849.2</v>
      </c>
      <c r="M51" s="30">
        <v>1901</v>
      </c>
      <c r="N51" s="30">
        <v>1901</v>
      </c>
      <c r="O51" s="20">
        <v>1900.9999999999995</v>
      </c>
      <c r="P51" s="52">
        <f t="shared" si="0"/>
        <v>25080</v>
      </c>
      <c r="Q51" s="52">
        <f t="shared" ref="Q51:Q52" si="6">C51*2228</f>
        <v>1693280</v>
      </c>
      <c r="R51" s="53"/>
      <c r="S51" s="8">
        <f t="shared" si="2"/>
        <v>1718.36</v>
      </c>
      <c r="T51" s="1">
        <f t="shared" si="3"/>
        <v>130.84000000000015</v>
      </c>
      <c r="V51" s="10">
        <f t="shared" si="4"/>
        <v>25.08</v>
      </c>
      <c r="W51" s="10">
        <f t="shared" si="4"/>
        <v>1693.28</v>
      </c>
      <c r="X51" s="1">
        <f t="shared" si="5"/>
        <v>1875.92</v>
      </c>
      <c r="Y51" s="1">
        <f t="shared" si="5"/>
        <v>207.72000000000003</v>
      </c>
    </row>
    <row r="52" spans="1:25" s="3" customFormat="1" ht="15.75" x14ac:dyDescent="0.25">
      <c r="A52" s="5"/>
      <c r="B52" s="16" t="s">
        <v>0</v>
      </c>
      <c r="C52" s="17">
        <v>2911</v>
      </c>
      <c r="D52" s="20">
        <v>68</v>
      </c>
      <c r="E52" s="23">
        <v>199.20000000000005</v>
      </c>
      <c r="F52" s="23">
        <v>199.20000000000005</v>
      </c>
      <c r="G52" s="23">
        <v>199.20000000000005</v>
      </c>
      <c r="H52" s="23">
        <v>417</v>
      </c>
      <c r="I52" s="23">
        <v>168</v>
      </c>
      <c r="J52" s="30">
        <v>7083.7999999999984</v>
      </c>
      <c r="K52" s="30">
        <v>7083.7999999999984</v>
      </c>
      <c r="L52" s="30">
        <v>7083.7999999999984</v>
      </c>
      <c r="M52" s="22">
        <v>7282.9999999999982</v>
      </c>
      <c r="N52" s="22">
        <v>7282.9999999999982</v>
      </c>
      <c r="O52" s="22">
        <v>7282.9999999999982</v>
      </c>
      <c r="P52" s="54">
        <f t="shared" si="0"/>
        <v>96063</v>
      </c>
      <c r="Q52" s="54">
        <f t="shared" si="6"/>
        <v>6485708</v>
      </c>
      <c r="R52" s="54">
        <f>P52+Q52</f>
        <v>6581771</v>
      </c>
      <c r="S52" s="9">
        <f t="shared" si="2"/>
        <v>6581.7709999999997</v>
      </c>
      <c r="T52" s="55">
        <f t="shared" si="3"/>
        <v>502.02899999999863</v>
      </c>
      <c r="V52" s="9">
        <f t="shared" si="4"/>
        <v>96.063000000000002</v>
      </c>
      <c r="W52" s="9">
        <f t="shared" si="4"/>
        <v>6485.7079999999996</v>
      </c>
      <c r="X52" s="55">
        <f t="shared" si="5"/>
        <v>7186.9369999999981</v>
      </c>
      <c r="Y52" s="55">
        <f t="shared" si="5"/>
        <v>797.29199999999855</v>
      </c>
    </row>
    <row r="53" spans="1:25" ht="15.75" x14ac:dyDescent="0.25">
      <c r="A53" s="29"/>
      <c r="L53" s="1"/>
      <c r="M53" s="1"/>
      <c r="T53" s="1"/>
    </row>
    <row r="54" spans="1:25" x14ac:dyDescent="0.25">
      <c r="T54" s="1"/>
    </row>
  </sheetData>
  <mergeCells count="19">
    <mergeCell ref="N4:N6"/>
    <mergeCell ref="O4:O6"/>
    <mergeCell ref="A5:A6"/>
    <mergeCell ref="H4:H6"/>
    <mergeCell ref="I4:I6"/>
    <mergeCell ref="J4:J6"/>
    <mergeCell ref="K4:K6"/>
    <mergeCell ref="L4:L6"/>
    <mergeCell ref="M4:M6"/>
    <mergeCell ref="A2:O2"/>
    <mergeCell ref="B3:B6"/>
    <mergeCell ref="C3:C6"/>
    <mergeCell ref="D3:G3"/>
    <mergeCell ref="H3:L3"/>
    <mergeCell ref="M3:O3"/>
    <mergeCell ref="D4:D6"/>
    <mergeCell ref="E4:E6"/>
    <mergeCell ref="F4:F6"/>
    <mergeCell ref="G4:G6"/>
  </mergeCells>
  <printOptions horizontalCentered="1"/>
  <pageMargins left="0" right="0" top="0" bottom="0" header="0" footer="0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2019-10-08T08:02:21Z</cp:lastPrinted>
  <dcterms:created xsi:type="dcterms:W3CDTF">2015-12-01T13:01:04Z</dcterms:created>
  <dcterms:modified xsi:type="dcterms:W3CDTF">2019-10-08T08:02:23Z</dcterms:modified>
</cp:coreProperties>
</file>